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48818\Desktop\146-25 GOI tlakarska in tapetniška dela ponovitev\RD\"/>
    </mc:Choice>
  </mc:AlternateContent>
  <xr:revisionPtr revIDLastSave="0" documentId="8_{FC5125E9-807D-4D50-B1B4-3A722033D1EB}" xr6:coauthVersionLast="36" xr6:coauthVersionMax="36" xr10:uidLastSave="{00000000-0000-0000-0000-000000000000}"/>
  <bookViews>
    <workbookView xWindow="0" yWindow="0" windowWidth="22335" windowHeight="10665" xr2:uid="{C85EF8A0-2360-436F-ABEC-C9A72F9F5BAE}"/>
  </bookViews>
  <sheets>
    <sheet name="sklop 1" sheetId="1" r:id="rId1"/>
    <sheet name="sklop 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21" i="2" l="1"/>
  <c r="G20" i="2"/>
  <c r="G22" i="1"/>
  <c r="G21" i="1"/>
  <c r="E10" i="2" l="1"/>
  <c r="E11" i="2"/>
  <c r="G11" i="2" s="1"/>
  <c r="E12" i="2"/>
  <c r="G12" i="2" s="1"/>
  <c r="E13" i="2"/>
  <c r="G13" i="2" s="1"/>
  <c r="E14" i="2"/>
  <c r="G14" i="2" s="1"/>
  <c r="E15" i="2"/>
  <c r="G15" i="2" s="1"/>
  <c r="E16" i="2"/>
  <c r="G16" i="2" s="1"/>
  <c r="E17" i="2"/>
  <c r="G17" i="2" s="1"/>
  <c r="E18" i="2"/>
  <c r="E19" i="2"/>
  <c r="G19" i="2" s="1"/>
  <c r="E22" i="2"/>
  <c r="G22" i="2" s="1"/>
  <c r="E23" i="2"/>
  <c r="G23" i="2" s="1"/>
  <c r="E24" i="2"/>
  <c r="G24" i="2" s="1"/>
  <c r="G25" i="2"/>
  <c r="G26" i="2"/>
  <c r="G30" i="2"/>
  <c r="G31" i="2"/>
  <c r="E32" i="2"/>
  <c r="G32" i="2" s="1"/>
  <c r="G37" i="2"/>
  <c r="G40" i="2"/>
  <c r="G41" i="2"/>
  <c r="G42" i="2"/>
  <c r="E43" i="2"/>
  <c r="G43" i="2" s="1"/>
  <c r="E46" i="2"/>
  <c r="G46" i="2" s="1"/>
  <c r="E47" i="2"/>
  <c r="G47" i="2" s="1"/>
  <c r="E48" i="2"/>
  <c r="G48" i="2" s="1"/>
  <c r="E49" i="2"/>
  <c r="G49" i="2" s="1"/>
  <c r="E50" i="2"/>
  <c r="G50" i="2" s="1"/>
  <c r="E51" i="2"/>
  <c r="G51" i="2" s="1"/>
  <c r="E52" i="2"/>
  <c r="G52" i="2" s="1"/>
  <c r="E53" i="2"/>
  <c r="G53" i="2" s="1"/>
  <c r="E54" i="2"/>
  <c r="G54" i="2" s="1"/>
  <c r="G8" i="2"/>
  <c r="G39" i="2"/>
  <c r="G38" i="2"/>
  <c r="G36" i="2"/>
  <c r="G34" i="2"/>
  <c r="G33" i="2"/>
  <c r="G29" i="2"/>
  <c r="G28" i="2"/>
  <c r="G27" i="2"/>
  <c r="G18" i="2"/>
  <c r="G10" i="2"/>
  <c r="G9" i="2"/>
  <c r="G42" i="1"/>
  <c r="G20" i="1"/>
  <c r="G14" i="1"/>
  <c r="G19" i="1"/>
  <c r="G55" i="2" l="1"/>
  <c r="G57" i="2" s="1"/>
  <c r="G58" i="2" s="1"/>
  <c r="G30" i="1"/>
  <c r="G10" i="1"/>
  <c r="G11" i="1"/>
  <c r="G12" i="1"/>
  <c r="G13" i="1"/>
  <c r="G15" i="1"/>
  <c r="G16" i="1"/>
  <c r="G17" i="1"/>
  <c r="G18" i="1"/>
  <c r="G23" i="1"/>
  <c r="G24" i="1"/>
  <c r="G25" i="1"/>
  <c r="G26" i="1"/>
  <c r="G27" i="1"/>
  <c r="G28" i="1"/>
  <c r="G29" i="1"/>
  <c r="G31" i="1"/>
  <c r="G32" i="1"/>
  <c r="G33" i="1"/>
  <c r="G34" i="1"/>
  <c r="G35" i="1"/>
  <c r="G37" i="1"/>
  <c r="G38" i="1"/>
  <c r="G39" i="1"/>
  <c r="G40" i="1"/>
  <c r="G41" i="1"/>
  <c r="G43" i="1"/>
  <c r="G44" i="1"/>
  <c r="G47" i="1"/>
  <c r="G48" i="1"/>
  <c r="G49" i="1"/>
  <c r="G50" i="1"/>
  <c r="G51" i="1"/>
  <c r="G52" i="1"/>
  <c r="G53" i="1"/>
  <c r="G54" i="1"/>
  <c r="G55" i="1"/>
  <c r="G59" i="2" l="1"/>
  <c r="G60" i="2" s="1"/>
  <c r="G9" i="1"/>
  <c r="G56" i="1" s="1"/>
  <c r="G58" i="1" l="1"/>
  <c r="G59" i="1" s="1"/>
  <c r="G60" i="1" l="1"/>
  <c r="G61" i="1" s="1"/>
</calcChain>
</file>

<file path=xl/sharedStrings.xml><?xml version="1.0" encoding="utf-8"?>
<sst xmlns="http://schemas.openxmlformats.org/spreadsheetml/2006/main" count="304" uniqueCount="115">
  <si>
    <t>SEZNAM A</t>
  </si>
  <si>
    <t>ZAP. ŠT.</t>
  </si>
  <si>
    <t>OPIS STORITVE</t>
  </si>
  <si>
    <t>ENOTA MERE</t>
  </si>
  <si>
    <t>količina</t>
  </si>
  <si>
    <t>*Cena na enoto brez DDV</t>
  </si>
  <si>
    <t>Cena na enoto X količina v EUR  brez DDV</t>
  </si>
  <si>
    <t>1.</t>
  </si>
  <si>
    <t>m2</t>
  </si>
  <si>
    <t>2.</t>
  </si>
  <si>
    <t>Odstranjevanje finalnih tlakov (PVC, linolej, tapisom, guma in podobno) z odvozom odpadnega materiala na stalno deponijo.</t>
  </si>
  <si>
    <t>3.</t>
  </si>
  <si>
    <t>Sanacija lokalnih poškodb estriha po odstranitvi finalnega tlaka. Odstranjevanje labilnih delov, krpanje z novim hitrovezivnim estrihom in učvrstitev z epoksidno smolo.</t>
  </si>
  <si>
    <t>4.</t>
  </si>
  <si>
    <t>Dobava in pritrjevanje OSB plošč pero/utor ali enakovredno, debeline 12 mm,  za utrditev in stabilizacijo stare lesene podlage.</t>
  </si>
  <si>
    <t>5.</t>
  </si>
  <si>
    <t>Dobava in pritrjevanje OSB plošč pero/utor ali enakovredno, debeline 18 mm,  za utrditev in stabilizacijo stare lesene podlage.</t>
  </si>
  <si>
    <t>6.</t>
  </si>
  <si>
    <t>Izrez obstoječega tlaka v pasu širine do 25 cm, izravnava podlage z izravnalno maso, izvedba podložne zaokrožnice z radijem 3 cm, brušenjem površine in vpasovanje finalnega tlaka (tlak enak obstoječemu, izvedba po postavitvi novih mavčno kartonskih sten ali oblog z njimi).</t>
  </si>
  <si>
    <t>m1</t>
  </si>
  <si>
    <t>8.</t>
  </si>
  <si>
    <t>9.</t>
  </si>
  <si>
    <t>10.</t>
  </si>
  <si>
    <t>11.</t>
  </si>
  <si>
    <t>12.</t>
  </si>
  <si>
    <t>13.</t>
  </si>
  <si>
    <t>Dobava in polaganje finalnega tlaka debeline 2,0 mm, npr. guma Noraplan stone ali enakovreden, položen v tekaču, kompletno z 1 – 2x izravnavo podlage z izravnalno maso, brušenjem površine, polaganjem nove obloge s 100% lepljenjem in izvedbo zaokrožnice višine 10 cm. V ceni upoštevati tudi dobavo in montažo podložnih in protiprašnih profilov.</t>
  </si>
  <si>
    <t>14.</t>
  </si>
  <si>
    <t>15.</t>
  </si>
  <si>
    <t>16.</t>
  </si>
  <si>
    <t>17.</t>
  </si>
  <si>
    <t>18.</t>
  </si>
  <si>
    <t>Dobava in montaža vinil talne obloge za lepljenje kot npr. Creation 55, debeline 2,5 mm, vključno s predhodno pripravo podlage in vlivanjem izravnalne mase do 3 mm.</t>
  </si>
  <si>
    <t>19.</t>
  </si>
  <si>
    <t>20.</t>
  </si>
  <si>
    <t>21.</t>
  </si>
  <si>
    <t>22.</t>
  </si>
  <si>
    <t>Dobava in polaganje tekstila v ploščah kot npr. Modulyss First Forward, kompletno z izravnavo podlage z izravnalno maso do 3 mm, brušenjem površine, polaganjem nove obloge s 100% lepljenjem in izvedbo zidne obrobe višine 5 cm.</t>
  </si>
  <si>
    <t>23.</t>
  </si>
  <si>
    <t>24.</t>
  </si>
  <si>
    <t>Grobo in fino brušenje z vmesnim kitanjem parketa in 3x lakiranje s kvalitetnim polmat lakom.</t>
  </si>
  <si>
    <t>25.</t>
  </si>
  <si>
    <t>Dobava in montaža alu prehodnega profila.</t>
  </si>
  <si>
    <t>26.</t>
  </si>
  <si>
    <t>Izdelava epoksi tlaka po opisu: brezprašno frezanje obstoječega tlaka, sanacija razpok in grundiranje, posip s kremenčevim peskom, navzkrižna izravnava z epoksi izravnalno maso in zaključni nanos samorazlivne smole.</t>
  </si>
  <si>
    <t>27.</t>
  </si>
  <si>
    <t>28.</t>
  </si>
  <si>
    <t>Odstranjevanje poškodovanih, čiščenje podlage in dobava in lepljenje novih samolepljivih protizdrsnih trakov širine 25 mm.</t>
  </si>
  <si>
    <t>29.</t>
  </si>
  <si>
    <t>Premikanje pohištva in razna manjša popravila tlakov, obračun po dejansko porabljenem času in materialu.</t>
  </si>
  <si>
    <t>delo – režija</t>
  </si>
  <si>
    <t>ura</t>
  </si>
  <si>
    <t>izravnalna masa</t>
  </si>
  <si>
    <t>kg</t>
  </si>
  <si>
    <t>lepilo</t>
  </si>
  <si>
    <t>varilna vrvica</t>
  </si>
  <si>
    <t>linolej</t>
  </si>
  <si>
    <t>PVC trak 50mm</t>
  </si>
  <si>
    <t>PVC zaščitna folija</t>
  </si>
  <si>
    <t>STENSKE ZAŠČITE</t>
  </si>
  <si>
    <t>32.</t>
  </si>
  <si>
    <t>36.</t>
  </si>
  <si>
    <t>Skupaj seznam A brez DDV</t>
  </si>
  <si>
    <t>SEZNAM B</t>
  </si>
  <si>
    <t>Sorodni istovrstni material in storitev postavk iz seznama A . Vrednost je  30% vsote seznama A</t>
  </si>
  <si>
    <t>Skupaj seznam A in B brez DDV</t>
  </si>
  <si>
    <t>22% DDV</t>
  </si>
  <si>
    <t>**Končna ponudbena vrednost (skupaj z DDV)</t>
  </si>
  <si>
    <t>Opomba:</t>
  </si>
  <si>
    <t>Preglednica (popis del in materiala) mora biti ovrednotena po posameznih postavkah (zapis cene na enoto ter skupni zmnožek postavke). Vsota zmnožkov predstavlja končno ponudbeno vrednost. Ponudnik mora preveriti formule, ki množijo in seštevajo posamezne celice!</t>
  </si>
  <si>
    <t>proizvajalec, tip, kataloška oznaka</t>
  </si>
  <si>
    <t>Ponudnik mora v ceni po enoti upoštevati vsa dela in odvisne stroške.</t>
  </si>
  <si>
    <t>1 sklop: POPIS TLAKARSKIH DEL ZA NASLEDNJE OBJEKTE (sever): 1 Poliklinika, 2 Urgentni blok, 3 Osrednja zgradba UKCL - diagnostika, 4 Osrednja zgradba UKCL - bolniški oddelki, 5 Pediatrična klinika, 6 Klinični oddelek za gastroenterologijo, 7 Klinika za infekcijske bolezni in vročinska stanja, 8 Ortopedska klinika, 9 Ginekološka klinika - specialistične ambulante Leonišče, 10 Klinični oddelek za perinatologijo (porodnišnica), 11 Ginekološka klinika, 12 Reševalna postaja, 13 Očesna klinika, Klinični inštitut za medicino dela, prometa in športa, objekt dvanajst nadstropni, Vidovdanska 9.</t>
  </si>
  <si>
    <t>Popis del in materiala za 1. sklop, Tlakarska dela dela.</t>
  </si>
  <si>
    <t>Izvedba bo sukcesivna za obdobje 48 mesecev. Pri izvedbi del je potrebno upoštevati pogoje dela v UKCL in dosledno upoštevati zaščitne ukrepe: namestitev protiprašnih zaščit, zaščite prezračevalnih odprtin ventilacijskih kanalov, zaščite računalniških, električnih in vtičnic medicinskih plinov in podobno. Odstranjen tlak in ostali odpadni material z delovišča odstraniti v PVC vrečah ali zaprtih kontejnerjih (možnost najema) po predhodno dogovorjeni transportni poti, vse skladno z navodili Službe za preprečevanje in obvladovanje bolnišničnih okužb in nadzora UKCL. Obseg in vrsta zaščit je odvisna od namembnosti prostora in se dogovori pred izvedbo del.</t>
  </si>
  <si>
    <t>Dobava in polaganje lamelnega parketa. V ceni upoštevati tudi dobavo in montažo lesene zaključne letvice. Lamelni parket kot npr. bukev, vzorec: mozaik vez, debelina od 8-10 mm dolžina od 120x120 do 160x160 mm.</t>
  </si>
  <si>
    <t>Dobava in polaganje lamelnega parketa. V ceni upoštevati tudi dobavo in montažo lesene zaključne letvice. Lamelni parket kot npr. hrast, vzorec: mozaik vez, debelina od 8-10 mm dolžina od 120x120 do 160x160 mm.</t>
  </si>
  <si>
    <t>V kolikor ponudnik ponudi popolnoma enak material kot ga navaja naročnik v popisu, v rumeno označene celice napiše "enako kot v popisu". V tem primeru ponudniku ni potrebno prilagati tehnične dokumentacije.</t>
  </si>
  <si>
    <r>
      <t xml:space="preserve">Za tiste materiala in blago oziroma opremo, za katere mora v obrazcu Popis del in materiala (MS EXCEL) </t>
    </r>
    <r>
      <rPr>
        <u/>
        <sz val="12"/>
        <rFont val="Aptos Narrow"/>
        <family val="2"/>
      </rPr>
      <t>v rumeno označenih celicah</t>
    </r>
    <r>
      <rPr>
        <sz val="12"/>
        <rFont val="Aptos Narrow"/>
        <family val="2"/>
      </rPr>
      <t xml:space="preserve"> navesti zahtevane podatke</t>
    </r>
    <r>
      <rPr>
        <b/>
        <u/>
        <sz val="12"/>
        <rFont val="Aptos Narrow"/>
        <family val="2"/>
      </rPr>
      <t xml:space="preserve"> </t>
    </r>
    <r>
      <rPr>
        <sz val="12"/>
        <rFont val="Aptos Narrow"/>
        <family val="2"/>
      </rPr>
      <t xml:space="preserve">(naziv proizvajalca, tip, kataloško številko ipd.), mora ponudnik </t>
    </r>
    <r>
      <rPr>
        <b/>
        <u/>
        <sz val="12"/>
        <rFont val="Aptos Narrow"/>
        <family val="2"/>
      </rPr>
      <t>v ponudbi priložiti</t>
    </r>
    <r>
      <rPr>
        <u/>
        <sz val="12"/>
        <rFont val="Aptos Narrow"/>
        <family val="2"/>
      </rPr>
      <t xml:space="preserve"> </t>
    </r>
    <r>
      <rPr>
        <b/>
        <u/>
        <sz val="12"/>
        <rFont val="Aptos Narrow"/>
        <family val="2"/>
      </rPr>
      <t>tehnično dokumentacijo</t>
    </r>
    <r>
      <rPr>
        <sz val="12"/>
        <rFont val="Aptos Narrow"/>
        <family val="2"/>
      </rPr>
      <t>. Primerna tehnična dokumentacija so na primer: katalogi, prospekti, tehnični listi, drugi uradni dokumenti s tehničnimi specifikacijami ponujenega materiala ali blaga oziroma opreme ipd., na podlagi katerih bo naročnik lahko preveril skladnost ponujenega s tehničnimi zahtevami naročnika, določenimi v razpisni dokumentaciji.</t>
    </r>
  </si>
  <si>
    <t>Dobava in vlivanje cementne samorazlivne izravnalne mase, za izravnavo večjih neravnin do 10 mm,  kot npr. Uzin NC 160 SI.</t>
  </si>
  <si>
    <t>Dobava in polaganje finalnega tlaka, LINOLEJ, v roli,  debeline  2,5 mm,  razred protidrsnosti R9, klasifikacija 34/43, površinsko zaščiten, odporen na madeže ter enastavno vzdrževanje, kot   npr. linolej Gerfloor Marmorette 2,5mm  ali enakovreden, položen v tekaču, kompletno z 1 – 2x izravnavo podlage z izravnalno maso v debelini cca  3 mm, brušenjem površine, polaganjem nove obloge s 100% lepljenjem in izvedbo zaokrožnice višine 10 cm, stiki varjeni. V ceni upoštevati tudi izdelavo podložne zaokrožnice z radijem 3 cm.</t>
  </si>
  <si>
    <t>Izravnava tal z izravnavnalno maso za lesene podlage debeline do 2,5 mm (z vključeno s pripravo podlage prednamazom,  ustrezno maso )</t>
  </si>
  <si>
    <t>Dobava in polaganje PVC homogenega finalnega tlaka debeline 2 mm kot npr. PVC Gerflor (Affinity, Planet, Astro)  ali enakovreden, položen v tekaču, kompletno z 1 – 2x izravnavo podlage z izravnalno maso do 3 mm, brušenjem površine, polaganjem nove obloge s 100% lepljenjem in izvedbo zaokrožnice višine 10 cm, stiki varjeni. V ceni upoštevati tudi izdelavo podložne zaokrožnice z radijem 3 cm.</t>
  </si>
  <si>
    <t>Dobava in montaža antibakteriološke PVC stenske zaščite, kot npr. GERFLOR SPM CONTACT 200.
- vrsta: zaščitne plošče s samolepilnim trakom
- skupna debelina: 2,5 mm (EN 428)
- stabilizacija: CaZn (brez težkih kovin)
- teža: 870 g/m² (EN 430)
- širina: 200 mm (EN 426)
- dolžina: 4000 mm (EN 426)
- površina: gladka z dekorativnimi utori, do zaključka montaže zaščitena s folijo
- protibakterijska zaščita: &gt;99 % inhibicija rasti bakterij (JIS Z 2801 – E. coli, S. aureus, MRSA)
- odpornost na kemikalije: produkt se ob uporabi razkužil in detergentov ne poškoduje
- TVOC emisije: &lt;100 µg/m³ po 28 dneh (EN 16000-6)
- reakcija na ogenj: EN 13501-1: B-s2, d0, NFP 92-507: M1, BSI: razred 0
- 100% reciklažno: vsi deli produkta (embalaža, materiali ipd.) v celoti omogočajo reciklažo
- na voljo v 39 barvah
Priporočeno za nenehno točkovno obremenitev sten na enaki višini (npr. praske stolov v čakalnicah, vozički za hrano na hodnikih).
Zaščita je dobavljiva v celih 4-metrskih kosih. Najmanjša in osnovna količina za naročilo je 4 tm. V ceni dobava in montaža, vključno z vsemi izrezi, kitanjem stikov z originalnim silikonov proizvajalca,  ipd.</t>
  </si>
  <si>
    <t>Dobava in montaža  antibakteriološke PVC stenske zaščite, kot npr. GERFLOR SPM CONTACT 350.
- vrsta: zaščitne plošče s samolepilnim trakom
- skupna debelina: 2,5 mm (EN 428)
- stabilizacija: CaZn (brez težkih kovin)
- teža: 1265 g/m² (EN 430)
- širina: 350 mm (EN 426)
- dolžina: 4000 mm (EN 426)
- površina: gladka z dekorativnimi utori, do zaključka montaže zaščitena s folijo
- protibakterijska zaščita: &gt;99 % inhibicija rasti bakterij (JIS Z 2801 – E. coli, S. aureus, MRSA)
- odpornost na kemikalije: produkt se ob uporabi razkužil in detergentov ne poškoduje
- TVOC emisije: &lt;100 µg/m³ po 28 dneh (EN 16000-6)
- reakcija na ogenj: EN 13501-1: B-s2, d0, NFP 92-507: M1, BSI: razred 0
- 100% reciklažno: vsi deli produkta (embalaža, materiali ipd.) v celoti omogočajo reciklažo
- na voljo v 39 barvah
Priporočeno za nenehno točkovno obremenitev sten na enaki višini (npr. praske stolov v čakalnicah, vozički za hrano na hodnikih).
Zaščita je dobavljiva v celih 4-metrskih kosih. Najmanjša in osnovna količina za naročilo je 4 tm. v Ceni dobava in montaža, vključno z vsemi izrezi, kitanjem strikov z originalnim solikonom proizvajalca, ipd.</t>
  </si>
  <si>
    <t>Dobava in polaganje vinilne talne obloge npr. Creation 55 Clic, debeline 5,5 mm ali enakovreden.</t>
  </si>
  <si>
    <t xml:space="preserve">Dobava in montaža pripadajočih zaključnih PVC letev vinil talno oblogo. </t>
  </si>
  <si>
    <t>Dobava in polaganje PVC heterogenega  finalnega tlaka debeline 2 mm kot npr. PVC Gerflor (taralay millenium, Premium)  ali enakovreden, položen v tekaču, kompletno z 1 – 2x izravnavo podlage z izravnalno maso do 3 mm, brušenjem površine, polaganjem nove obloge s 100% lepljenjem in izvedbo zaokrožnice višine 10 cm, stiki varjeni. V ceni upoštevati tudi izdelavo podložne zaokrožnice z radijem 3 cm.</t>
  </si>
  <si>
    <t>Izdelava protiprašne zaščite prostorov in opreme s PVC folijo.</t>
  </si>
  <si>
    <t>Dobava in polaganje elektroprevodnega PVC homogenega finalnega tlaka, elektroupornost 10^4 &lt; Rt &lt; 10^6 (EN 1081) debeline 2 mm kot npr. PVC Gerflor (MIPOLAM EL5)  ali enakovreden, položen v tekaču, kompletno z 1 – 2x izravnavo podlage z izravnalno maso do 3 mm, brušenjem površine, polaganjem nove obloge s 100% lepljenjem in izvedbo zaokrožnice višine 10 cm, stiki varjeni. V ceni upoštevati tudi izdelavo podložne zaokrožnice z radijem 3 cm.</t>
  </si>
  <si>
    <t>Dobava in polaganje finalnega tekstilnega  tlaka npr.Gerflor Lafite Connect kompletno z 1 – 2x izravnavo podlage z izravnalno maso, brušenjem površine, polaganjem nove obloge s 100% lepljenjem in izvedbo zidne obrobe višine 10 cm.</t>
  </si>
  <si>
    <t xml:space="preserve">PVC tlak </t>
  </si>
  <si>
    <t>7.</t>
  </si>
  <si>
    <t>30.</t>
  </si>
  <si>
    <t>31.</t>
  </si>
  <si>
    <t>33.</t>
  </si>
  <si>
    <t>34.</t>
  </si>
  <si>
    <t>35.</t>
  </si>
  <si>
    <t>Popis del in materiala za 2. sklop, Tlakarska dela dela.</t>
  </si>
  <si>
    <t>2 sklop: POPIS TLAKARSKIH DEL ZA NASLEDNJE OBJEKTE (jug): 14 Negovalna bolnišnica, 15 Klinika za otorinolaringologijo in cervikofascinalno kirurgijo, 16 Stomatološka klinika, 17 Klinični oddelek za maksilofacialno in oralno kirurgijo, 18 Uprava UKC Ljubljana, 19 Klinični oddelek za kirurške okužbe, 20 Ambulanta za zdravljenje bolečine, 21 Svetovalno socialna služba, 22 Dermatovenerološka klinika, 23 Klinični oddelek za travmatologijo, 24 Nevrološka klinika, 26 Center za avtizem, 27 Center za hemodializo in peritonealno dializo, Tehnično - vzdrževalni sektor, objekt trinadstropni, Na peči 24.</t>
  </si>
  <si>
    <t>Dobava in montaža plošč po sistemu puzzle,  kot npr. Gerfloor GTI max, debeline 6 mm, R10, visoka nosilnost in , klasifikacija  34/43</t>
  </si>
  <si>
    <t>Dobava in montaža plošč po sistemu puzzle,  kot npr. Gerfloor Industrial Tile , debeline 7 mm, R10, visoka nosilnost in , klasifikacija  34/43</t>
  </si>
  <si>
    <t>37.</t>
  </si>
  <si>
    <t>38.</t>
  </si>
  <si>
    <t>Ponudnik mora v stolpec F vpisati cene po posameznih postavkah in v polje H (rumene obarvane celice) prizvajalca, tip in kataloško številko za ponujene materiale. Ponudnik mora predloži tudi vse tehnične specifikacije za ponujen material.</t>
  </si>
  <si>
    <t>Dobava in momtaža ojačanega ergonomskega ročaja (ALU jedro +  PVC prevleka), kot npr. GERFLOR SPM LINEA TOUCH.
- vrsta: antibakteriološki ergonomski ročaj
- dimenzija: 42x40 mm
- teža: 0,89 kg/tm
- dolžina: 4 tm
- razmak od stene: 40 mm
- debelina PVC sloja: 2 mm
- površina: gladka, do zaključka montaže zaščitena s folijo
- reakcija na ogenj: Bs2d0 (EN 13501-1)
- odpornost na udarce: 37 J
- odpornost na kemikalije: produkt se ob uporabi rakužil in detergentov ne poškoduje
- protibakterijska zaščita: &gt;99% (MRSA, E. coli, S. aureus) (JIS Z 2801) 
- emisije TVOC: &lt;100 µg/m³ po 28 dneh (EN 16000-6)
- na voljo v 39 barvah
Ročaj z ALU jedrom je dobavljiv v celih 4-metrskih kosih. Najmanjša in osnovna količina za naročilo je 4 tm. V ceni dobava in montaža na že pripravljeno podkondtrukcijo; vključno z vsemi zaključki, povezovalni elementi ipd.</t>
  </si>
  <si>
    <t>Dobava in montaža okroglega ročaja iz aluminija z oblogo iz PVC materiala, kot npr. SPM Escort PVC-Seath, primernega za varno podporo v bolnišničnih hodnikih, domovih za ostarele, zdravstvenih domovih ipd.
Tehnične lastnosti:
Oblika: okrogel ročaj
Premer: 40 mm
Dolžina: 4 m (EN 426)
Oddaljenost od stene: 40 / 50 mm
Skupna projekcija: 80 / 90 mm
Debelina PVC plašča: 3 mm
Teža: 0,8 kg/m
Površina: gladka, zaščitena s folijo do zaključka projekta
Zmogljivost in certifikati:
Reakcija na ogenj:
EN 13501-1: B-s2, d0
NFP 92-507: M1
Odpornost na kemikalije: Anios compliant
Protibakterijska zaščita: &gt;99 % (JIS Z 2801 – MRSA, E. coli, S. aureus)
TVOC emisije: EN 16000-6 – &lt;100 µg/m³ po 28 dneh. V CENI DOBAVA IN MONTAŽA na že izdelano podkontrukcijo.</t>
  </si>
  <si>
    <t>Dobava in montaža samolepilnega zaščitnega PVC vogalnika kot npr. GERFLOR SPM PROTECTA 2.
- vrsta: vogalna zaščita za kot 50 do 155°
- širina: 60 mm
- debelina: 2 mm
- teža: 0,37 kg/tm
- dobavljive dolžine: 1,30 tm / 2,00 tm / 4,00 tm
- površina: gladka, do zaključka montaže aščitena s folijo
- reakcija na ogenj: B-s2, d0 (EN 13 501-1)
- odpornost na kemikalije: produkt se ob uporabi razkužil in detergentov ne poškoduje
- protibakterijska zaščita: &gt;99% (MRSA, E. coli, S. aureus) (JIS Z 2801) 
- emisije TVOC: &lt;100 µg/m³ po 28 dneh (EN 16000-6)
- na voljo v 39 barvah
Priporočeno za zelo prehodne in izpostavljene vogale. 
Vogalnik je dobavljiv v celih kosih dolžin 1,3/2/4 tm. Najmanjša količina za naročilo je 1,3 tm. v Ceni dobava in montaža.</t>
  </si>
  <si>
    <t>Dobava in montaža samolepilnega zaščitnega PVC vogalnika kot npr. GERFLOR SPM PROFILA 50.
- vrsta: 90-stopinjska vogalna zaščita
- širina: 50 mm
- debelina: 2 mm
- teža: 0,312 kg/tm
- dobavljive dolžine: 1,30 tm / 2,00 tm / 4,00 tm
- površina: gladka, do zaključka montaže aščitena s folijo
- reakcija na ogenj: B-s2, d0 (EN 13 501-1)
- odpornost na kemikalije: produkt se ob uporabi razkužil in detergentov ne poškoduje
- protibakterijska zaščita: &gt;99% (MRSA, E. coli, S. aureus) (JIS Z 2801) 
- emisije TVOC: &lt;100 µg/m³ po 28 dneh (EN 16000-6)
- na voljo v 39 barvah
Priporočeno za zelo prehodne in izpostavljene vogale.
Vogalnik je dobavljiv v celih kosih dolžin 1,3/2/4 tm. Najmanjša količina za naročilo je 1,3 tm. V ceni dobava in montaža.</t>
  </si>
  <si>
    <t>Dobava in montaža sistemskega stenskega odbijača (ALU podkonstrukcija + PVC pokrivni profil), kot npr. GERFLOR SPM LINEA PUNCH.
- vrsta: odbojni zaščitni profil
- globina profila: 180 mm
- širina: 25 mm
- debelina PVC sloja: 2,5 mm
- teža: 0,76 kg/m
- dolžina profila: 4 tm
- površina: gladka, do zaključka montaže zaščitena s folijo
- reakcija na ogenj: B-s2, d0 (EN 13 501-1)
- odpornost na udarce: 110 J
- protibakterijska zaščita: &gt;99 % (MRSA, E. coli, S. aureus) (JIS Z 2801)
- emisije TVOC: &lt;100 µg/m³ po 28 dneh (EN 16000-6)
- na voljo v 39 barvah
Odbojnik z nosilno podkonstrukcijo je dobavljiv v celih 4-metrskih kosih. Najmanjša in osnovna količina za naročilo je 4 tm. C veni dobava in montaža, vključno s podkontrukcijo in vsemi zaključki, povezovalnimi elementi ipd.</t>
  </si>
  <si>
    <r>
      <rPr>
        <sz val="11"/>
        <rFont val="Arial Narrow"/>
        <family val="2"/>
        <charset val="238"/>
      </rPr>
      <t xml:space="preserve">Dobava in montaža antibakteriološke stenske zaščite, kot npr. GERFLOR SPM DECOCLEAN.                                             
- vrsta: zaščitna panela
- skupna debelina: 2,00 mm ± 0,15 mm (EN ISO 24346)
- stabilizacija: CaZn (brez težkih kovin)
- gostota: 1,49 g/cm3
- teža: 2800 ± 200 g/m² (EN ISO 23997)
- širina: 1300 mm (EN ISO 24341)
- dolžina: 3000 mm (EN ISO 24341)
- površina: gladka, do zaključka montaže zaščitena s folijo
- požarna odpornost: B-s2, d0 (EN 13 501-1)
- kemijska odpornost: OK (EN ISO 26987)
- odpornost na dekontaminacijo radionuklidov: odlična (ISO 8690)
- protibakterijska aktivnost: &gt;99 % zavira rast (S. aureus, S. pyogenes) (JIS Z 2801)
- migracija specifičnih kovin: &lt;2 (EN12149-A)
- vsebnost vinil klorida: ni zaznana (EN12149-B)
- vsebnost formaldehida: ni zaznana (EN12149-C)
- emisije TVOC: &lt;15 µg/m³ po 28 dneh (EN 16000-6) 
- odpornost na udarce: 443 KJ/m2 (ISO 8256)
- odpornost po Charpy testu: 53,6 (ISO 179-1)
- na voljo v 5 barvah
Zaščita je dobavljiva v celih panelah dimenzij 300x130 cm (3,9 m2). Najmanjša in osnovna količina za naročilo je 3,9 m2. V CENI DOBAVA IN MONTAŽA po navodilu proizvajalca, vključno z izrezi, vpasovanjem, kitanjem stikov ipd.
</t>
    </r>
    <r>
      <rPr>
        <sz val="8"/>
        <rFont val="Arial Narrow"/>
        <family val="2"/>
        <charset val="238"/>
      </rPr>
      <t xml:space="preserve">
</t>
    </r>
  </si>
  <si>
    <r>
      <rPr>
        <sz val="12"/>
        <rFont val="Arial Narrow"/>
        <family val="2"/>
        <charset val="238"/>
      </rPr>
      <t xml:space="preserve">Dobava in montaža antibakteriološke stenske zaščite, kot npr. GERFLOR SPM DECOCHOC.                                             
</t>
    </r>
    <r>
      <rPr>
        <sz val="10"/>
        <rFont val="Arial Narrow"/>
        <family val="2"/>
        <charset val="238"/>
      </rPr>
      <t>- vrsta: zaščitna panela
- skupna debelina: 2,00 mm ± 0,15 mm (EN ISO 24346)
- stabilizacija: CaZn (brez težkih kovin)
- gostota: 1,40 g/cm3
- trdota: 75 ShD (od 100 ShD) (EN ISO 868)
- teža: 2800 ± 200 g/m² (EN ISO 23997)
- širina: 1300 mm (EN ISO 24341)
- dolžina: 3000 mm (EN ISO 24341)
- površina: trpežna, teksturirana s protizdrsno reliefno strukturo Optimixt za večjo odpornost in enostavno čiščenje
- požarna odpornost: B-s2, d0 (EN 13 501-1)
- kemijska odpornost: OK (EN ISO 26987)
- odpornost na reagente: odlična (ASTM D543)
- odpornost na gospodinjske kemikalije: odlična (ASTM D1308)
- toplotna prevodnost: 0,17 W/m·K (DIN 52612)
- odpornost na dekontaminacijo radionuklidov: odlična (ISO 8690)
- protibakterijska aktivnost: &gt;99 % zavira rast (S. aureus, S. pyogenes) (ISO 22196)
- migracija specifičnih kovin: &lt;2 (EN12149-A)
- vsebnost vinil klorida: ni zaznana (EN12149-B)
- vsebnost formaldehida: ni zaznana (EN12149-C)
- emisije TVOC: &lt;15 µg/m³ po 28 dneh (EN 16000-6) 
- odpornost na udarce: &gt;15 J (EN ISO 6603-1)
- odpornost po Charpy testu: &gt;30 kJ/m² (ISO 179-1)
- na voljo v 39 barvah
Priporočeno za nenehno prehodne površine, kjer poteka transport oseb, zdravil ipd. s posteljami in vozički različnih proizvajalcev in ni mogoče natančno določiti mest obrab in udarcev, saj so stene izpostavljene poškodbam od zaokrožnic +110 cm navzgor.
Zaščita je dobavljiva v celih panelah dimenzij 300x130 cm (3,9 m2). Najmanjša in osnovna količina za naročilo je 3,9 m2</t>
    </r>
    <r>
      <rPr>
        <sz val="12"/>
        <rFont val="Arial Narrow"/>
        <family val="2"/>
        <charset val="238"/>
      </rPr>
      <t xml:space="preserve">. V CENI DOBAVA IN MONTAŽA po navodilu proizvajalca, vključno z izrezi, vpasovanjem, kitanjem stikov ipd.
</t>
    </r>
    <r>
      <rPr>
        <sz val="8"/>
        <rFont val="Arial Narrow"/>
        <family val="2"/>
        <charset val="238"/>
      </rPr>
      <t xml:space="preserve">
</t>
    </r>
  </si>
  <si>
    <r>
      <t xml:space="preserve">Ponudnik naj </t>
    </r>
    <r>
      <rPr>
        <u/>
        <sz val="12"/>
        <rFont val="Aptos Narrow"/>
        <family val="2"/>
      </rPr>
      <t>v priloženi tehnični dokumentaciji</t>
    </r>
    <r>
      <rPr>
        <b/>
        <sz val="12"/>
        <rFont val="Aptos Narrow"/>
        <family val="2"/>
      </rPr>
      <t xml:space="preserve"> </t>
    </r>
    <r>
      <rPr>
        <sz val="12"/>
        <rFont val="Aptos Narrow"/>
        <family val="2"/>
      </rPr>
      <t>za vsak material in blago oziroma opremo, navedeno v rumeno označenih celicah, na jasno viden način, s prosto roko ali drugače,</t>
    </r>
    <r>
      <rPr>
        <b/>
        <sz val="12"/>
        <rFont val="Aptos Narrow"/>
        <family val="2"/>
      </rPr>
      <t xml:space="preserve"> </t>
    </r>
    <r>
      <rPr>
        <b/>
        <u/>
        <sz val="12"/>
        <rFont val="Aptos Narrow"/>
        <family val="2"/>
      </rPr>
      <t>označi</t>
    </r>
    <r>
      <rPr>
        <b/>
        <sz val="12"/>
        <rFont val="Aptos Narrow"/>
        <family val="2"/>
      </rPr>
      <t xml:space="preserve"> zaporedno številko (poz.) materiala in blaga oziroma opreme iz Popisa del in materiala (MS EXCEL).</t>
    </r>
    <r>
      <rPr>
        <sz val="12"/>
        <rFont val="Aptos Narrow"/>
        <family val="2"/>
      </rPr>
      <t xml:space="preserve"> Prav tako naj ponudnik v tehnični dokumentaciji tudi označi, iz katere navedbe izhaja izpolnjevanje določene naročnikove tehnične zahteve (npr. tako da za vsako naročnikovo tehnično zahtevo navede stran in odstavek v tehnični dokumentaciji (prospektu/ katalogu), iz katerega je razvidno izpolnjevanje določene naročnikove tehnične zahteve). Ponujeni materiali morajo biti enakovredni zahtevanim ali boljši ter morajo ustrezati standardom SIST, DIN, EN, ISO, veljavnim v Republiki Sloveniji. </t>
    </r>
  </si>
  <si>
    <t>Dobava in montaža ojačanega ergonomskega ročaja (ALU jedro +  PVC prevleka), kot npr. GERFLOR SPM LINEA TOUCH.
- vrsta: antibakteriološki ergonomski ročaj
- dimenzija: 42x40 mm
- teža: 0,89 kg/tm
- dolžina: 4 tm
- razmak od stene: 40 mm
- debelina PVC sloja: 2 mm
- površina: gladka, do zaključka montaže zaščitena s folijo
- reakcija na ogenj: Bs2d0 (EN 13501-1)
- odpornost na udarce: 37 J
- odpornost na kemikalije: produkt se ob uporabi rakužil in detergentov ne poškoduje
- protibakterijska zaščita: &gt;99% (MRSA, E. coli, S. aureus) (JIS Z 2801) 
- emisije TVOC: &lt;100 µg/m³ po 28 dneh (EN 16000-6)
- na voljo v 39 barvah
Ročaj z ALU jedrom je dobavljiv v celih 4-metrskih kosih. Najmanjša in osnovna količina za naročilo je 4 tm. V ceni dobava in montaža na že pripravljeno podkondtrukcijo; vključno z vsemi zaključki, povezovalni elementi ipd.</t>
  </si>
  <si>
    <t>Enako kot postavka 25, le izdelava zaokrožnice.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</si>
</sst>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7">
    <font>
      <sz val="11"/>
      <color theme="1"/>
      <name val="Aptos Narrow"/>
      <family val="2"/>
      <charset val="238"/>
      <scheme val="minor"/>
    </font>
    <font>
      <sz val="11"/>
      <color theme="1"/>
      <name val="Arial Narrow"/>
      <family val="2"/>
      <charset val="238"/>
    </font>
    <font>
      <sz val="12"/>
      <name val="Arial Narrow"/>
      <family val="2"/>
      <charset val="238"/>
    </font>
    <font>
      <b/>
      <sz val="11"/>
      <color theme="1"/>
      <name val="Arial Narrow"/>
      <family val="2"/>
      <charset val="238"/>
    </font>
    <font>
      <b/>
      <sz val="11"/>
      <color rgb="FF000000"/>
      <name val="Arial Narrow"/>
      <family val="2"/>
      <charset val="238"/>
    </font>
    <font>
      <sz val="12"/>
      <color theme="1"/>
      <name val="Arial Narrow"/>
      <family val="2"/>
      <charset val="238"/>
    </font>
    <font>
      <sz val="11"/>
      <name val="Arial Narrow"/>
      <family val="2"/>
      <charset val="238"/>
    </font>
    <font>
      <sz val="8"/>
      <name val="Arial Narrow"/>
      <family val="2"/>
      <charset val="238"/>
    </font>
    <font>
      <sz val="10"/>
      <name val="Arial Narrow"/>
      <family val="2"/>
      <charset val="238"/>
    </font>
    <font>
      <sz val="12"/>
      <color indexed="8"/>
      <name val="Arial Narrow"/>
      <family val="2"/>
      <charset val="238"/>
    </font>
    <font>
      <sz val="14"/>
      <color theme="1"/>
      <name val="Arial Narrow"/>
      <family val="2"/>
      <charset val="238"/>
    </font>
    <font>
      <b/>
      <sz val="11"/>
      <name val="Arial Narrow"/>
      <family val="2"/>
      <charset val="238"/>
    </font>
    <font>
      <i/>
      <sz val="12"/>
      <color rgb="FF000000"/>
      <name val="Arial Narrow"/>
      <family val="2"/>
      <charset val="238"/>
    </font>
    <font>
      <sz val="12"/>
      <color theme="1"/>
      <name val="Aptos Narrow"/>
      <family val="2"/>
      <charset val="238"/>
      <scheme val="minor"/>
    </font>
    <font>
      <b/>
      <i/>
      <sz val="11"/>
      <color rgb="FF000000"/>
      <name val="Arial Narrow"/>
      <family val="2"/>
      <charset val="238"/>
    </font>
    <font>
      <b/>
      <sz val="14"/>
      <color rgb="FF000000"/>
      <name val="Arial Narrow"/>
      <family val="2"/>
      <charset val="238"/>
    </font>
    <font>
      <b/>
      <sz val="14"/>
      <color theme="1"/>
      <name val="Arial Narrow"/>
      <family val="2"/>
      <charset val="238"/>
    </font>
    <font>
      <sz val="11"/>
      <color rgb="FFFF0000"/>
      <name val="Aptos Narrow"/>
      <family val="2"/>
      <charset val="238"/>
      <scheme val="minor"/>
    </font>
    <font>
      <sz val="11"/>
      <color rgb="FFFF0000"/>
      <name val="Arial"/>
      <family val="2"/>
      <charset val="238"/>
    </font>
    <font>
      <sz val="12"/>
      <color rgb="FFFF0000"/>
      <name val="Arial Narrow"/>
      <family val="2"/>
      <charset val="238"/>
    </font>
    <font>
      <sz val="11"/>
      <name val="Arial"/>
      <family val="2"/>
      <charset val="238"/>
    </font>
    <font>
      <sz val="12"/>
      <color theme="1"/>
      <name val="Aptos Narrow"/>
      <family val="2"/>
    </font>
    <font>
      <sz val="12"/>
      <name val="Aptos Narrow"/>
      <family val="2"/>
    </font>
    <font>
      <u/>
      <sz val="12"/>
      <name val="Aptos Narrow"/>
      <family val="2"/>
    </font>
    <font>
      <b/>
      <u/>
      <sz val="12"/>
      <name val="Aptos Narrow"/>
      <family val="2"/>
    </font>
    <font>
      <sz val="8"/>
      <name val="Aptos Narrow"/>
      <family val="2"/>
      <charset val="238"/>
      <scheme val="minor"/>
    </font>
    <font>
      <b/>
      <sz val="12"/>
      <name val="Aptos Narrow"/>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s>
  <cellStyleXfs count="1">
    <xf numFmtId="0" fontId="0" fillId="0" borderId="0"/>
  </cellStyleXfs>
  <cellXfs count="101">
    <xf numFmtId="0" fontId="0" fillId="0" borderId="0" xfId="0"/>
    <xf numFmtId="0" fontId="1" fillId="2" borderId="0" xfId="0" applyFont="1" applyFill="1"/>
    <xf numFmtId="0" fontId="1" fillId="2" borderId="0" xfId="0" applyFont="1" applyFill="1" applyAlignment="1">
      <alignment horizontal="center" vertical="center"/>
    </xf>
    <xf numFmtId="0" fontId="1" fillId="2" borderId="0" xfId="0" applyFont="1" applyFill="1" applyAlignment="1">
      <alignment horizontal="left" vertical="top"/>
    </xf>
    <xf numFmtId="0" fontId="1" fillId="0" borderId="0" xfId="0" applyFont="1" applyAlignment="1">
      <alignment horizontal="left" vertical="top"/>
    </xf>
    <xf numFmtId="0" fontId="1" fillId="2" borderId="11" xfId="0" applyFont="1" applyFill="1" applyBorder="1" applyAlignment="1">
      <alignment horizontal="left" vertical="top"/>
    </xf>
    <xf numFmtId="0" fontId="5" fillId="2" borderId="4" xfId="0" applyFont="1" applyFill="1" applyBorder="1" applyAlignment="1">
      <alignment horizontal="left" vertical="top"/>
    </xf>
    <xf numFmtId="0" fontId="5" fillId="2" borderId="0" xfId="0" applyFont="1" applyFill="1" applyAlignment="1">
      <alignment horizontal="left" vertical="top"/>
    </xf>
    <xf numFmtId="0" fontId="10" fillId="0" borderId="0" xfId="0" applyFont="1" applyAlignment="1">
      <alignment horizontal="left" vertical="top"/>
    </xf>
    <xf numFmtId="0" fontId="15" fillId="0" borderId="0" xfId="0" applyFont="1" applyAlignment="1">
      <alignment horizontal="right" vertical="center"/>
    </xf>
    <xf numFmtId="0" fontId="5" fillId="0" borderId="0" xfId="0" applyFont="1" applyAlignment="1">
      <alignment horizontal="center" vertical="center"/>
    </xf>
    <xf numFmtId="0" fontId="5" fillId="0" borderId="0" xfId="0" applyFont="1" applyAlignment="1">
      <alignment horizontal="left" vertical="top"/>
    </xf>
    <xf numFmtId="0" fontId="5" fillId="2" borderId="0" xfId="0" applyFont="1" applyFill="1" applyAlignment="1">
      <alignment horizontal="center" vertical="center"/>
    </xf>
    <xf numFmtId="4" fontId="1" fillId="0" borderId="12" xfId="0" applyNumberFormat="1" applyFont="1" applyBorder="1" applyAlignment="1" applyProtection="1">
      <alignment horizontal="center" vertical="center"/>
      <protection locked="0"/>
    </xf>
    <xf numFmtId="4" fontId="1" fillId="0" borderId="11" xfId="0" applyNumberFormat="1" applyFont="1" applyBorder="1" applyAlignment="1" applyProtection="1">
      <alignment horizontal="center" vertical="center"/>
      <protection locked="0"/>
    </xf>
    <xf numFmtId="0" fontId="2" fillId="0" borderId="3" xfId="0" applyFont="1" applyBorder="1" applyAlignment="1" applyProtection="1">
      <alignment horizontal="left"/>
      <protection locked="0"/>
    </xf>
    <xf numFmtId="0" fontId="3" fillId="0" borderId="11" xfId="0" applyFont="1" applyBorder="1" applyAlignment="1" applyProtection="1">
      <alignment horizontal="left"/>
      <protection locked="0"/>
    </xf>
    <xf numFmtId="0" fontId="16" fillId="0" borderId="0" xfId="0" applyFont="1" applyAlignment="1">
      <alignment horizontal="left" wrapText="1"/>
    </xf>
    <xf numFmtId="0" fontId="5" fillId="2" borderId="11" xfId="0" applyFont="1" applyFill="1" applyBorder="1" applyAlignment="1">
      <alignment wrapText="1"/>
    </xf>
    <xf numFmtId="0" fontId="4" fillId="0" borderId="11" xfId="0" applyFont="1" applyBorder="1" applyAlignment="1">
      <alignment horizontal="center" vertical="center" wrapText="1"/>
    </xf>
    <xf numFmtId="0" fontId="4" fillId="0" borderId="11" xfId="0" applyFont="1" applyBorder="1" applyAlignment="1">
      <alignment horizontal="left" vertical="center" wrapText="1"/>
    </xf>
    <xf numFmtId="164" fontId="4" fillId="0" borderId="11" xfId="0" applyNumberFormat="1" applyFont="1" applyBorder="1" applyAlignment="1">
      <alignment horizontal="center" vertical="center" wrapText="1"/>
    </xf>
    <xf numFmtId="0" fontId="3" fillId="0" borderId="11" xfId="0" applyFont="1" applyBorder="1" applyAlignment="1">
      <alignment horizontal="left" vertical="top" wrapText="1"/>
    </xf>
    <xf numFmtId="0" fontId="1" fillId="2" borderId="12" xfId="0" applyFont="1" applyFill="1" applyBorder="1" applyAlignment="1">
      <alignment horizontal="center" vertical="top"/>
    </xf>
    <xf numFmtId="0" fontId="5" fillId="2" borderId="12" xfId="0" applyFont="1" applyFill="1" applyBorder="1" applyAlignment="1">
      <alignment horizontal="center" vertical="center"/>
    </xf>
    <xf numFmtId="3" fontId="5" fillId="2" borderId="12" xfId="0" applyNumberFormat="1" applyFont="1" applyFill="1" applyBorder="1" applyAlignment="1">
      <alignment horizontal="center" vertical="center"/>
    </xf>
    <xf numFmtId="0" fontId="1" fillId="2" borderId="11" xfId="0" applyFont="1" applyFill="1" applyBorder="1" applyAlignment="1">
      <alignment horizontal="center" vertical="top"/>
    </xf>
    <xf numFmtId="0" fontId="2" fillId="2" borderId="11" xfId="0" applyFont="1" applyFill="1" applyBorder="1" applyAlignment="1">
      <alignment horizontal="justify"/>
    </xf>
    <xf numFmtId="0" fontId="5" fillId="2" borderId="11" xfId="0" applyFont="1" applyFill="1" applyBorder="1" applyAlignment="1">
      <alignment horizontal="center" vertical="center"/>
    </xf>
    <xf numFmtId="3" fontId="5" fillId="2" borderId="11" xfId="0" applyNumberFormat="1" applyFont="1" applyFill="1" applyBorder="1" applyAlignment="1">
      <alignment horizontal="center" vertical="center"/>
    </xf>
    <xf numFmtId="3" fontId="5" fillId="2" borderId="4" xfId="0" applyNumberFormat="1" applyFont="1" applyFill="1" applyBorder="1" applyAlignment="1">
      <alignment horizontal="center" vertical="center"/>
    </xf>
    <xf numFmtId="0" fontId="1" fillId="2" borderId="13" xfId="0" applyFont="1" applyFill="1" applyBorder="1" applyAlignment="1">
      <alignment horizontal="center" vertical="top"/>
    </xf>
    <xf numFmtId="0" fontId="2" fillId="2" borderId="11" xfId="0" applyFont="1" applyFill="1" applyBorder="1" applyAlignment="1">
      <alignment horizontal="left"/>
    </xf>
    <xf numFmtId="3" fontId="2" fillId="2" borderId="3" xfId="0" applyNumberFormat="1" applyFont="1" applyFill="1" applyBorder="1" applyAlignment="1">
      <alignment horizontal="left"/>
    </xf>
    <xf numFmtId="0" fontId="1" fillId="2" borderId="14" xfId="0" applyFont="1" applyFill="1" applyBorder="1" applyAlignment="1">
      <alignment horizontal="center" vertical="top"/>
    </xf>
    <xf numFmtId="0" fontId="3" fillId="0" borderId="11" xfId="0" applyFont="1" applyBorder="1" applyAlignment="1">
      <alignment horizontal="left"/>
    </xf>
    <xf numFmtId="3" fontId="3" fillId="0" borderId="4" xfId="0" applyNumberFormat="1" applyFont="1" applyBorder="1" applyAlignment="1">
      <alignment horizontal="left"/>
    </xf>
    <xf numFmtId="2" fontId="7" fillId="0" borderId="11" xfId="0" applyNumberFormat="1" applyFont="1" applyBorder="1" applyAlignment="1">
      <alignment vertical="top" wrapText="1"/>
    </xf>
    <xf numFmtId="49" fontId="9" fillId="0" borderId="11" xfId="0" applyNumberFormat="1" applyFont="1" applyBorder="1" applyAlignment="1">
      <alignment horizontal="center" vertical="center"/>
    </xf>
    <xf numFmtId="2" fontId="2" fillId="0" borderId="11" xfId="0" applyNumberFormat="1" applyFont="1" applyBorder="1" applyAlignment="1">
      <alignment vertical="top" wrapText="1"/>
    </xf>
    <xf numFmtId="0" fontId="0" fillId="0" borderId="18" xfId="0" applyBorder="1" applyAlignment="1">
      <alignment horizontal="right" vertical="center"/>
    </xf>
    <xf numFmtId="0" fontId="0" fillId="0" borderId="0" xfId="0" applyAlignment="1">
      <alignment horizontal="right" vertical="center"/>
    </xf>
    <xf numFmtId="0" fontId="0" fillId="0" borderId="1" xfId="0" applyBorder="1" applyAlignment="1">
      <alignment horizontal="right" vertical="center" wrapText="1"/>
    </xf>
    <xf numFmtId="0" fontId="1" fillId="2" borderId="2" xfId="0" applyFont="1" applyFill="1" applyBorder="1" applyAlignment="1">
      <alignment horizontal="right" vertical="center"/>
    </xf>
    <xf numFmtId="0" fontId="9" fillId="0" borderId="14" xfId="0" applyFont="1" applyBorder="1" applyAlignment="1">
      <alignment horizontal="center" vertical="center"/>
    </xf>
    <xf numFmtId="0" fontId="12" fillId="0" borderId="14" xfId="0" applyFont="1" applyBorder="1" applyAlignment="1">
      <alignment horizontal="left" vertical="center" wrapText="1"/>
    </xf>
    <xf numFmtId="0" fontId="0" fillId="0" borderId="14" xfId="0" applyBorder="1" applyAlignment="1">
      <alignment vertical="center" wrapText="1"/>
    </xf>
    <xf numFmtId="9" fontId="13" fillId="0" borderId="14" xfId="0" applyNumberFormat="1" applyFont="1" applyBorder="1" applyAlignment="1">
      <alignment horizontal="center" vertical="center" wrapText="1"/>
    </xf>
    <xf numFmtId="0" fontId="5" fillId="2" borderId="14" xfId="0" applyFont="1" applyFill="1" applyBorder="1" applyAlignment="1">
      <alignment horizontal="center" vertical="center"/>
    </xf>
    <xf numFmtId="0" fontId="5" fillId="2" borderId="0" xfId="0" applyFont="1" applyFill="1"/>
    <xf numFmtId="0" fontId="13" fillId="0" borderId="0" xfId="0" applyFont="1"/>
    <xf numFmtId="4" fontId="1" fillId="2" borderId="12" xfId="0" applyNumberFormat="1" applyFont="1" applyFill="1" applyBorder="1" applyAlignment="1">
      <alignment horizontal="center" vertical="center"/>
    </xf>
    <xf numFmtId="4" fontId="1" fillId="2" borderId="6" xfId="0" applyNumberFormat="1" applyFont="1" applyFill="1" applyBorder="1" applyAlignment="1">
      <alignment horizontal="center"/>
    </xf>
    <xf numFmtId="4" fontId="5" fillId="2" borderId="12" xfId="0" applyNumberFormat="1" applyFont="1" applyFill="1" applyBorder="1" applyAlignment="1">
      <alignment horizontal="center" vertical="center"/>
    </xf>
    <xf numFmtId="4" fontId="1" fillId="0" borderId="4" xfId="0" applyNumberFormat="1" applyFont="1" applyBorder="1" applyAlignment="1">
      <alignment horizontal="center" vertical="center"/>
    </xf>
    <xf numFmtId="4" fontId="1" fillId="0" borderId="11" xfId="0" applyNumberFormat="1" applyFont="1" applyBorder="1" applyAlignment="1">
      <alignment horizontal="center" vertical="center"/>
    </xf>
    <xf numFmtId="164" fontId="16" fillId="0" borderId="11" xfId="0" applyNumberFormat="1" applyFont="1" applyBorder="1" applyAlignment="1">
      <alignment horizontal="center" vertical="center"/>
    </xf>
    <xf numFmtId="0" fontId="1" fillId="2" borderId="11" xfId="0" applyFont="1" applyFill="1" applyBorder="1" applyAlignment="1" applyProtection="1">
      <alignment horizontal="left" vertical="top" wrapText="1"/>
      <protection locked="0"/>
    </xf>
    <xf numFmtId="0" fontId="1" fillId="4" borderId="11" xfId="0" applyFont="1" applyFill="1" applyBorder="1" applyAlignment="1" applyProtection="1">
      <alignment horizontal="left" vertical="top" wrapText="1"/>
      <protection locked="0"/>
    </xf>
    <xf numFmtId="0" fontId="1" fillId="0" borderId="1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17" fillId="0" borderId="0" xfId="0" applyFont="1" applyAlignment="1">
      <alignment wrapText="1"/>
    </xf>
    <xf numFmtId="0" fontId="18" fillId="0" borderId="0" xfId="0" applyFont="1" applyAlignment="1">
      <alignment horizontal="justify" vertical="center"/>
    </xf>
    <xf numFmtId="0" fontId="20" fillId="0" borderId="0" xfId="0" applyFont="1" applyAlignment="1">
      <alignment horizontal="justify" vertical="center"/>
    </xf>
    <xf numFmtId="0" fontId="21" fillId="0" borderId="11" xfId="0" applyFont="1" applyBorder="1" applyAlignment="1">
      <alignment horizontal="left" wrapText="1"/>
    </xf>
    <xf numFmtId="0" fontId="21" fillId="0" borderId="11" xfId="0" applyFont="1" applyBorder="1" applyAlignment="1">
      <alignment wrapText="1"/>
    </xf>
    <xf numFmtId="0" fontId="22" fillId="0" borderId="11" xfId="0" applyFont="1" applyBorder="1" applyAlignment="1">
      <alignment horizontal="justify" vertical="center"/>
    </xf>
    <xf numFmtId="0" fontId="5" fillId="2" borderId="4" xfId="0" applyFont="1" applyFill="1" applyBorder="1" applyAlignment="1">
      <alignment horizontal="center" vertical="center"/>
    </xf>
    <xf numFmtId="0" fontId="19" fillId="2" borderId="4" xfId="0" applyFont="1" applyFill="1" applyBorder="1" applyAlignment="1">
      <alignment horizontal="center" vertical="center"/>
    </xf>
    <xf numFmtId="0" fontId="2" fillId="2" borderId="3" xfId="0" applyFont="1" applyFill="1" applyBorder="1" applyAlignment="1">
      <alignment horizontal="left"/>
    </xf>
    <xf numFmtId="0" fontId="3" fillId="0" borderId="4" xfId="0" applyFont="1" applyBorder="1" applyAlignment="1">
      <alignment horizontal="left"/>
    </xf>
    <xf numFmtId="49" fontId="9" fillId="0" borderId="4" xfId="0" applyNumberFormat="1" applyFont="1" applyBorder="1" applyAlignment="1">
      <alignment horizontal="center" vertical="center"/>
    </xf>
    <xf numFmtId="3" fontId="5" fillId="0" borderId="4" xfId="0" applyNumberFormat="1" applyFont="1" applyBorder="1" applyAlignment="1">
      <alignment horizontal="center" vertical="center"/>
    </xf>
    <xf numFmtId="0" fontId="1" fillId="0" borderId="11" xfId="0" applyFont="1" applyBorder="1" applyAlignment="1">
      <alignment horizontal="center" vertical="top"/>
    </xf>
    <xf numFmtId="0" fontId="5" fillId="0" borderId="11" xfId="0" applyFont="1" applyBorder="1" applyAlignment="1">
      <alignment horizontal="center" vertical="center"/>
    </xf>
    <xf numFmtId="0" fontId="5" fillId="0" borderId="4" xfId="0" applyFont="1" applyBorder="1" applyAlignment="1">
      <alignment horizontal="center" vertical="center"/>
    </xf>
    <xf numFmtId="4" fontId="1" fillId="0" borderId="12" xfId="0" applyNumberFormat="1" applyFont="1" applyBorder="1" applyAlignment="1">
      <alignment horizontal="center" vertical="center"/>
    </xf>
    <xf numFmtId="3" fontId="5" fillId="0" borderId="11" xfId="0" applyNumberFormat="1" applyFont="1" applyBorder="1" applyAlignment="1">
      <alignment horizontal="center" vertical="center"/>
    </xf>
    <xf numFmtId="0" fontId="1" fillId="2" borderId="11" xfId="0" applyFont="1" applyFill="1" applyBorder="1" applyAlignment="1">
      <alignment wrapText="1"/>
    </xf>
    <xf numFmtId="0" fontId="1" fillId="0" borderId="12" xfId="0" applyFont="1" applyBorder="1" applyAlignment="1">
      <alignment horizontal="center" vertical="top"/>
    </xf>
    <xf numFmtId="0" fontId="2" fillId="2" borderId="12" xfId="0" applyFont="1" applyFill="1" applyBorder="1" applyAlignment="1">
      <alignment horizontal="justify" vertical="top"/>
    </xf>
    <xf numFmtId="0" fontId="2" fillId="2" borderId="11" xfId="0" applyFont="1" applyFill="1" applyBorder="1" applyAlignment="1">
      <alignment horizontal="justify" vertical="top"/>
    </xf>
    <xf numFmtId="0" fontId="2" fillId="0" borderId="11" xfId="0" applyFont="1" applyBorder="1" applyAlignment="1">
      <alignment horizontal="justify" vertical="top"/>
    </xf>
    <xf numFmtId="0" fontId="2" fillId="2" borderId="11" xfId="0" applyFont="1" applyFill="1" applyBorder="1" applyAlignment="1">
      <alignment horizontal="center" vertical="center"/>
    </xf>
    <xf numFmtId="0" fontId="2" fillId="2" borderId="4" xfId="0" applyFont="1" applyFill="1" applyBorder="1" applyAlignment="1">
      <alignment horizontal="center" vertical="center"/>
    </xf>
    <xf numFmtId="3" fontId="2" fillId="2" borderId="4" xfId="0" applyNumberFormat="1" applyFont="1" applyFill="1" applyBorder="1" applyAlignment="1">
      <alignment horizontal="center" vertical="center"/>
    </xf>
    <xf numFmtId="0" fontId="22" fillId="0" borderId="11" xfId="0" applyFont="1" applyBorder="1" applyAlignment="1">
      <alignment wrapText="1"/>
    </xf>
    <xf numFmtId="0" fontId="15" fillId="0" borderId="15" xfId="0" applyFont="1" applyBorder="1" applyAlignment="1">
      <alignment horizontal="right" vertical="center"/>
    </xf>
    <xf numFmtId="0" fontId="0" fillId="0" borderId="16" xfId="0" applyBorder="1" applyAlignment="1">
      <alignment horizontal="right" vertic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3" fillId="3" borderId="10" xfId="0" applyFont="1" applyFill="1" applyBorder="1" applyAlignment="1">
      <alignment horizontal="center"/>
    </xf>
    <xf numFmtId="0" fontId="11" fillId="3" borderId="15" xfId="0" applyFont="1" applyFill="1"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4" fillId="0" borderId="15" xfId="0" applyFont="1" applyBorder="1" applyAlignment="1">
      <alignment horizontal="right" vertical="center"/>
    </xf>
    <xf numFmtId="0" fontId="14" fillId="0" borderId="16" xfId="0" applyFont="1" applyBorder="1" applyAlignment="1">
      <alignment horizontal="right" vertical="center"/>
    </xf>
    <xf numFmtId="0" fontId="14" fillId="0" borderId="17" xfId="0" applyFont="1" applyBorder="1" applyAlignment="1">
      <alignment horizontal="righ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A3614-7EFE-440F-9163-EAB8573A0417}">
  <sheetPr>
    <pageSetUpPr fitToPage="1"/>
  </sheetPr>
  <dimension ref="A1:I69"/>
  <sheetViews>
    <sheetView tabSelected="1" topLeftCell="A62" zoomScale="70" zoomScaleNormal="70" workbookViewId="0">
      <selection activeCell="B37" sqref="B37"/>
    </sheetView>
  </sheetViews>
  <sheetFormatPr defaultRowHeight="14.25"/>
  <cols>
    <col min="2" max="2" width="63.75" customWidth="1"/>
    <col min="6" max="6" width="17" customWidth="1"/>
    <col min="7" max="7" width="25.75" customWidth="1"/>
    <col min="8" max="8" width="18.625" customWidth="1"/>
    <col min="9" max="9" width="45" customWidth="1"/>
  </cols>
  <sheetData>
    <row r="1" spans="1:8" ht="16.5">
      <c r="A1" s="1"/>
      <c r="B1" s="1"/>
      <c r="C1" s="2"/>
      <c r="D1" s="2"/>
      <c r="E1" s="2"/>
      <c r="F1" s="2"/>
      <c r="G1" s="2"/>
      <c r="H1" s="3"/>
    </row>
    <row r="2" spans="1:8" ht="18.75">
      <c r="A2" s="1"/>
      <c r="B2" s="17" t="s">
        <v>73</v>
      </c>
      <c r="C2" s="2"/>
      <c r="D2" s="2"/>
      <c r="E2" s="2"/>
      <c r="F2" s="2"/>
      <c r="G2" s="2"/>
      <c r="H2" s="3"/>
    </row>
    <row r="3" spans="1:8" ht="155.25" customHeight="1">
      <c r="A3" s="1"/>
      <c r="B3" s="18" t="s">
        <v>72</v>
      </c>
      <c r="C3" s="2"/>
      <c r="D3" s="2"/>
      <c r="E3" s="2"/>
      <c r="F3" s="2"/>
      <c r="G3" s="2"/>
      <c r="H3" s="3"/>
    </row>
    <row r="4" spans="1:8" ht="175.5" customHeight="1">
      <c r="A4" s="1"/>
      <c r="B4" s="18" t="s">
        <v>74</v>
      </c>
      <c r="C4" s="2"/>
      <c r="D4" s="2"/>
      <c r="E4" s="2"/>
      <c r="F4" s="2"/>
      <c r="G4" s="2"/>
      <c r="H4" s="3"/>
    </row>
    <row r="5" spans="1:8" ht="16.5">
      <c r="A5" s="1"/>
      <c r="C5" s="2"/>
      <c r="D5" s="2"/>
      <c r="E5" s="2"/>
      <c r="F5" s="2"/>
      <c r="G5" s="2"/>
      <c r="H5" s="3"/>
    </row>
    <row r="6" spans="1:8" ht="16.5">
      <c r="A6" s="89" t="s">
        <v>0</v>
      </c>
      <c r="B6" s="90"/>
      <c r="C6" s="90"/>
      <c r="D6" s="90"/>
      <c r="E6" s="90"/>
      <c r="F6" s="90"/>
      <c r="G6" s="91"/>
      <c r="H6" s="3"/>
    </row>
    <row r="7" spans="1:8" ht="16.5">
      <c r="A7" s="92"/>
      <c r="B7" s="93"/>
      <c r="C7" s="93"/>
      <c r="D7" s="93"/>
      <c r="E7" s="93"/>
      <c r="F7" s="93"/>
      <c r="G7" s="94"/>
      <c r="H7" s="3"/>
    </row>
    <row r="8" spans="1:8" ht="58.5" customHeight="1">
      <c r="A8" s="19" t="s">
        <v>1</v>
      </c>
      <c r="B8" s="20" t="s">
        <v>2</v>
      </c>
      <c r="C8" s="19" t="s">
        <v>3</v>
      </c>
      <c r="D8" s="19"/>
      <c r="E8" s="21" t="s">
        <v>4</v>
      </c>
      <c r="F8" s="21" t="s">
        <v>5</v>
      </c>
      <c r="G8" s="21" t="s">
        <v>6</v>
      </c>
      <c r="H8" s="22" t="s">
        <v>70</v>
      </c>
    </row>
    <row r="9" spans="1:8" ht="16.5">
      <c r="A9" s="23" t="s">
        <v>7</v>
      </c>
      <c r="B9" s="80" t="s">
        <v>88</v>
      </c>
      <c r="C9" s="24" t="s">
        <v>8</v>
      </c>
      <c r="D9" s="24"/>
      <c r="E9" s="25">
        <v>1680</v>
      </c>
      <c r="F9" s="13"/>
      <c r="G9" s="51">
        <f>E9*F9</f>
        <v>0</v>
      </c>
      <c r="H9" s="57"/>
    </row>
    <row r="10" spans="1:8" ht="31.5">
      <c r="A10" s="23" t="s">
        <v>9</v>
      </c>
      <c r="B10" s="80" t="s">
        <v>10</v>
      </c>
      <c r="C10" s="24" t="s">
        <v>8</v>
      </c>
      <c r="D10" s="24"/>
      <c r="E10" s="25">
        <v>13600</v>
      </c>
      <c r="F10" s="14"/>
      <c r="G10" s="51">
        <f t="shared" ref="G10:G44" si="0">E10*F10</f>
        <v>0</v>
      </c>
      <c r="H10" s="57"/>
    </row>
    <row r="11" spans="1:8" ht="47.25">
      <c r="A11" s="26" t="s">
        <v>11</v>
      </c>
      <c r="B11" s="81" t="s">
        <v>12</v>
      </c>
      <c r="C11" s="28" t="s">
        <v>8</v>
      </c>
      <c r="D11" s="28"/>
      <c r="E11" s="29">
        <v>2500</v>
      </c>
      <c r="F11" s="14"/>
      <c r="G11" s="51">
        <f t="shared" si="0"/>
        <v>0</v>
      </c>
      <c r="H11" s="57"/>
    </row>
    <row r="12" spans="1:8" ht="31.5">
      <c r="A12" s="26" t="s">
        <v>13</v>
      </c>
      <c r="B12" s="81" t="s">
        <v>14</v>
      </c>
      <c r="C12" s="28" t="s">
        <v>8</v>
      </c>
      <c r="D12" s="28"/>
      <c r="E12" s="29">
        <v>500</v>
      </c>
      <c r="F12" s="14"/>
      <c r="G12" s="51">
        <f t="shared" si="0"/>
        <v>0</v>
      </c>
      <c r="H12" s="57"/>
    </row>
    <row r="13" spans="1:8" ht="31.5">
      <c r="A13" s="26" t="s">
        <v>15</v>
      </c>
      <c r="B13" s="81" t="s">
        <v>16</v>
      </c>
      <c r="C13" s="28" t="s">
        <v>8</v>
      </c>
      <c r="D13" s="28"/>
      <c r="E13" s="29">
        <v>500</v>
      </c>
      <c r="F13" s="14"/>
      <c r="G13" s="51">
        <f t="shared" si="0"/>
        <v>0</v>
      </c>
      <c r="H13" s="57"/>
    </row>
    <row r="14" spans="1:8" ht="31.5">
      <c r="A14" s="73" t="s">
        <v>17</v>
      </c>
      <c r="B14" s="82" t="s">
        <v>81</v>
      </c>
      <c r="C14" s="74" t="s">
        <v>8</v>
      </c>
      <c r="D14" s="74"/>
      <c r="E14" s="77">
        <v>1000</v>
      </c>
      <c r="F14" s="14"/>
      <c r="G14" s="51">
        <f t="shared" si="0"/>
        <v>0</v>
      </c>
      <c r="H14" s="59"/>
    </row>
    <row r="15" spans="1:8" ht="63">
      <c r="A15" s="23" t="s">
        <v>92</v>
      </c>
      <c r="B15" s="81" t="s">
        <v>18</v>
      </c>
      <c r="C15" s="28" t="s">
        <v>19</v>
      </c>
      <c r="D15" s="28"/>
      <c r="E15" s="29">
        <v>400</v>
      </c>
      <c r="F15" s="14"/>
      <c r="G15" s="51">
        <f t="shared" si="0"/>
        <v>0</v>
      </c>
      <c r="H15" s="57"/>
    </row>
    <row r="16" spans="1:8" ht="39" customHeight="1">
      <c r="A16" s="23" t="s">
        <v>20</v>
      </c>
      <c r="B16" s="82" t="s">
        <v>79</v>
      </c>
      <c r="C16" s="28" t="s">
        <v>8</v>
      </c>
      <c r="D16" s="28"/>
      <c r="E16" s="29">
        <v>1000</v>
      </c>
      <c r="F16" s="14"/>
      <c r="G16" s="51">
        <f t="shared" si="0"/>
        <v>0</v>
      </c>
      <c r="H16" s="57"/>
    </row>
    <row r="17" spans="1:9" ht="110.25">
      <c r="A17" s="26" t="s">
        <v>21</v>
      </c>
      <c r="B17" s="82" t="s">
        <v>80</v>
      </c>
      <c r="C17" s="28" t="s">
        <v>8</v>
      </c>
      <c r="D17" s="67"/>
      <c r="E17" s="30">
        <v>4000</v>
      </c>
      <c r="F17" s="14"/>
      <c r="G17" s="51">
        <f t="shared" si="0"/>
        <v>0</v>
      </c>
      <c r="H17" s="58"/>
    </row>
    <row r="18" spans="1:9" ht="94.5">
      <c r="A18" s="26" t="s">
        <v>22</v>
      </c>
      <c r="B18" s="81" t="s">
        <v>82</v>
      </c>
      <c r="C18" s="28" t="s">
        <v>8</v>
      </c>
      <c r="D18" s="67"/>
      <c r="E18" s="85">
        <v>4000</v>
      </c>
      <c r="F18" s="14"/>
      <c r="G18" s="51">
        <f t="shared" si="0"/>
        <v>0</v>
      </c>
      <c r="H18" s="58"/>
    </row>
    <row r="19" spans="1:9" ht="104.25" customHeight="1">
      <c r="A19" s="26" t="s">
        <v>23</v>
      </c>
      <c r="B19" s="81" t="s">
        <v>87</v>
      </c>
      <c r="C19" s="28" t="s">
        <v>8</v>
      </c>
      <c r="D19" s="67"/>
      <c r="E19" s="85">
        <v>1000</v>
      </c>
      <c r="F19" s="14"/>
      <c r="G19" s="51">
        <f t="shared" ref="G19:G22" si="1">E19*F19</f>
        <v>0</v>
      </c>
      <c r="H19" s="58"/>
    </row>
    <row r="20" spans="1:9" ht="117.75" customHeight="1">
      <c r="A20" s="73" t="s">
        <v>24</v>
      </c>
      <c r="B20" s="81" t="s">
        <v>89</v>
      </c>
      <c r="C20" s="28" t="s">
        <v>8</v>
      </c>
      <c r="D20" s="67"/>
      <c r="E20" s="85">
        <v>1000</v>
      </c>
      <c r="F20" s="14"/>
      <c r="G20" s="51">
        <f t="shared" si="1"/>
        <v>0</v>
      </c>
      <c r="H20" s="58"/>
    </row>
    <row r="21" spans="1:9" ht="52.5" customHeight="1">
      <c r="A21" s="26" t="s">
        <v>25</v>
      </c>
      <c r="B21" s="81" t="s">
        <v>100</v>
      </c>
      <c r="C21" s="28" t="s">
        <v>8</v>
      </c>
      <c r="D21" s="30"/>
      <c r="E21" s="85">
        <v>500</v>
      </c>
      <c r="F21" s="14"/>
      <c r="G21" s="51">
        <f t="shared" si="1"/>
        <v>0</v>
      </c>
      <c r="H21" s="58"/>
    </row>
    <row r="22" spans="1:9" ht="52.5" customHeight="1">
      <c r="A22" s="79" t="s">
        <v>27</v>
      </c>
      <c r="B22" s="81" t="s">
        <v>101</v>
      </c>
      <c r="C22" s="28" t="s">
        <v>8</v>
      </c>
      <c r="D22" s="30"/>
      <c r="E22" s="85">
        <v>500</v>
      </c>
      <c r="F22" s="14"/>
      <c r="G22" s="51">
        <f t="shared" si="1"/>
        <v>0</v>
      </c>
      <c r="H22" s="58"/>
    </row>
    <row r="23" spans="1:9" ht="78.75">
      <c r="A23" s="73" t="s">
        <v>28</v>
      </c>
      <c r="B23" s="82" t="s">
        <v>26</v>
      </c>
      <c r="C23" s="74" t="s">
        <v>8</v>
      </c>
      <c r="D23" s="75"/>
      <c r="E23" s="72">
        <v>500</v>
      </c>
      <c r="F23" s="14"/>
      <c r="G23" s="76">
        <f t="shared" si="0"/>
        <v>0</v>
      </c>
      <c r="H23" s="58"/>
    </row>
    <row r="24" spans="1:9" ht="31.5">
      <c r="A24" s="26" t="s">
        <v>29</v>
      </c>
      <c r="B24" s="81" t="s">
        <v>85</v>
      </c>
      <c r="C24" s="28" t="s">
        <v>8</v>
      </c>
      <c r="D24" s="67"/>
      <c r="E24" s="72">
        <v>300</v>
      </c>
      <c r="F24" s="14"/>
      <c r="G24" s="51">
        <f t="shared" si="0"/>
        <v>0</v>
      </c>
      <c r="H24" s="58"/>
    </row>
    <row r="25" spans="1:9" ht="47.25">
      <c r="A25" s="79" t="s">
        <v>30</v>
      </c>
      <c r="B25" s="81" t="s">
        <v>32</v>
      </c>
      <c r="C25" s="28" t="s">
        <v>8</v>
      </c>
      <c r="D25" s="67"/>
      <c r="E25" s="30">
        <v>1000</v>
      </c>
      <c r="F25" s="14"/>
      <c r="G25" s="51">
        <f t="shared" si="0"/>
        <v>0</v>
      </c>
      <c r="H25" s="58"/>
    </row>
    <row r="26" spans="1:9" ht="21.75" customHeight="1">
      <c r="A26" s="73" t="s">
        <v>31</v>
      </c>
      <c r="B26" s="81" t="s">
        <v>86</v>
      </c>
      <c r="C26" s="28" t="s">
        <v>19</v>
      </c>
      <c r="D26" s="67"/>
      <c r="E26" s="30">
        <v>1300</v>
      </c>
      <c r="F26" s="14"/>
      <c r="G26" s="51">
        <f t="shared" si="0"/>
        <v>0</v>
      </c>
      <c r="H26" s="57"/>
    </row>
    <row r="27" spans="1:9" ht="63">
      <c r="A27" s="26" t="s">
        <v>33</v>
      </c>
      <c r="B27" s="81" t="s">
        <v>90</v>
      </c>
      <c r="C27" s="28" t="s">
        <v>8</v>
      </c>
      <c r="D27" s="67"/>
      <c r="E27" s="72">
        <v>400</v>
      </c>
      <c r="F27" s="14"/>
      <c r="G27" s="51">
        <f t="shared" si="0"/>
        <v>0</v>
      </c>
      <c r="H27" s="58"/>
    </row>
    <row r="28" spans="1:9" ht="63">
      <c r="A28" s="79" t="s">
        <v>34</v>
      </c>
      <c r="B28" s="81" t="s">
        <v>37</v>
      </c>
      <c r="C28" s="28" t="s">
        <v>8</v>
      </c>
      <c r="D28" s="67"/>
      <c r="E28" s="72">
        <v>800</v>
      </c>
      <c r="F28" s="14"/>
      <c r="G28" s="51">
        <f t="shared" si="0"/>
        <v>0</v>
      </c>
      <c r="H28" s="58"/>
    </row>
    <row r="29" spans="1:9" ht="60.75" customHeight="1">
      <c r="A29" s="73" t="s">
        <v>35</v>
      </c>
      <c r="B29" s="81" t="s">
        <v>75</v>
      </c>
      <c r="C29" s="83" t="s">
        <v>8</v>
      </c>
      <c r="D29" s="84"/>
      <c r="E29" s="85">
        <v>200</v>
      </c>
      <c r="F29" s="14"/>
      <c r="G29" s="51">
        <f t="shared" si="0"/>
        <v>0</v>
      </c>
      <c r="H29" s="58"/>
      <c r="I29" s="61"/>
    </row>
    <row r="30" spans="1:9" ht="57.75" customHeight="1">
      <c r="A30" s="26" t="s">
        <v>36</v>
      </c>
      <c r="B30" s="81" t="s">
        <v>76</v>
      </c>
      <c r="C30" s="83" t="s">
        <v>8</v>
      </c>
      <c r="D30" s="84"/>
      <c r="E30" s="85">
        <v>400</v>
      </c>
      <c r="F30" s="14"/>
      <c r="G30" s="51">
        <f t="shared" si="0"/>
        <v>0</v>
      </c>
      <c r="H30" s="58"/>
      <c r="I30" s="61"/>
    </row>
    <row r="31" spans="1:9" ht="31.5">
      <c r="A31" s="79" t="s">
        <v>38</v>
      </c>
      <c r="B31" s="81" t="s">
        <v>40</v>
      </c>
      <c r="C31" s="28" t="s">
        <v>8</v>
      </c>
      <c r="D31" s="67"/>
      <c r="E31" s="30">
        <v>400</v>
      </c>
      <c r="F31" s="14"/>
      <c r="G31" s="51">
        <f t="shared" si="0"/>
        <v>0</v>
      </c>
      <c r="H31" s="57"/>
    </row>
    <row r="32" spans="1:9" ht="16.5">
      <c r="A32" s="73" t="s">
        <v>39</v>
      </c>
      <c r="B32" s="81" t="s">
        <v>42</v>
      </c>
      <c r="C32" s="28" t="s">
        <v>19</v>
      </c>
      <c r="D32" s="67"/>
      <c r="E32" s="30">
        <v>88</v>
      </c>
      <c r="F32" s="14"/>
      <c r="G32" s="51">
        <f t="shared" si="0"/>
        <v>0</v>
      </c>
      <c r="H32" s="57"/>
    </row>
    <row r="33" spans="1:8" ht="69" customHeight="1">
      <c r="A33" s="26" t="s">
        <v>41</v>
      </c>
      <c r="B33" s="81" t="s">
        <v>44</v>
      </c>
      <c r="C33" s="28" t="s">
        <v>8</v>
      </c>
      <c r="D33" s="67"/>
      <c r="E33" s="30">
        <v>1500</v>
      </c>
      <c r="F33" s="14"/>
      <c r="G33" s="51">
        <f t="shared" si="0"/>
        <v>0</v>
      </c>
      <c r="H33" s="59"/>
    </row>
    <row r="34" spans="1:8" ht="16.5">
      <c r="A34" s="79" t="s">
        <v>43</v>
      </c>
      <c r="B34" s="27" t="s">
        <v>114</v>
      </c>
      <c r="C34" s="28" t="s">
        <v>19</v>
      </c>
      <c r="D34" s="67"/>
      <c r="E34" s="30">
        <v>650</v>
      </c>
      <c r="F34" s="14"/>
      <c r="G34" s="51">
        <f t="shared" si="0"/>
        <v>0</v>
      </c>
      <c r="H34" s="57"/>
    </row>
    <row r="35" spans="1:8" ht="31.5">
      <c r="A35" s="73" t="s">
        <v>45</v>
      </c>
      <c r="B35" s="27" t="s">
        <v>47</v>
      </c>
      <c r="C35" s="28" t="s">
        <v>19</v>
      </c>
      <c r="D35" s="67"/>
      <c r="E35" s="30">
        <v>650</v>
      </c>
      <c r="F35" s="14"/>
      <c r="G35" s="51">
        <f t="shared" si="0"/>
        <v>0</v>
      </c>
      <c r="H35" s="57"/>
    </row>
    <row r="36" spans="1:8" ht="16.5">
      <c r="A36" s="31" t="s">
        <v>46</v>
      </c>
      <c r="B36" s="32" t="s">
        <v>49</v>
      </c>
      <c r="C36" s="32"/>
      <c r="D36" s="69"/>
      <c r="E36" s="33"/>
      <c r="F36" s="15"/>
      <c r="G36" s="51"/>
      <c r="H36" s="57"/>
    </row>
    <row r="37" spans="1:8" ht="16.5">
      <c r="A37" s="34"/>
      <c r="B37" s="27" t="s">
        <v>50</v>
      </c>
      <c r="C37" s="28" t="s">
        <v>51</v>
      </c>
      <c r="D37" s="67"/>
      <c r="E37" s="30">
        <v>840</v>
      </c>
      <c r="F37" s="14"/>
      <c r="G37" s="51">
        <f t="shared" si="0"/>
        <v>0</v>
      </c>
      <c r="H37" s="57"/>
    </row>
    <row r="38" spans="1:8" ht="16.5">
      <c r="A38" s="34"/>
      <c r="B38" s="27" t="s">
        <v>52</v>
      </c>
      <c r="C38" s="28" t="s">
        <v>53</v>
      </c>
      <c r="D38" s="67"/>
      <c r="E38" s="30">
        <v>520</v>
      </c>
      <c r="F38" s="14"/>
      <c r="G38" s="51">
        <f t="shared" si="0"/>
        <v>0</v>
      </c>
      <c r="H38" s="57"/>
    </row>
    <row r="39" spans="1:8" ht="16.5">
      <c r="A39" s="34"/>
      <c r="B39" s="27" t="s">
        <v>54</v>
      </c>
      <c r="C39" s="28" t="s">
        <v>53</v>
      </c>
      <c r="D39" s="67"/>
      <c r="E39" s="30">
        <v>520</v>
      </c>
      <c r="F39" s="14"/>
      <c r="G39" s="51">
        <f t="shared" si="0"/>
        <v>0</v>
      </c>
      <c r="H39" s="57"/>
    </row>
    <row r="40" spans="1:8" ht="16.5">
      <c r="A40" s="34"/>
      <c r="B40" s="27" t="s">
        <v>55</v>
      </c>
      <c r="C40" s="28" t="s">
        <v>19</v>
      </c>
      <c r="D40" s="67"/>
      <c r="E40" s="30">
        <v>650</v>
      </c>
      <c r="F40" s="14"/>
      <c r="G40" s="51">
        <f t="shared" si="0"/>
        <v>0</v>
      </c>
      <c r="H40" s="57"/>
    </row>
    <row r="41" spans="1:8" ht="16.5">
      <c r="A41" s="34"/>
      <c r="B41" s="27" t="s">
        <v>56</v>
      </c>
      <c r="C41" s="28" t="s">
        <v>8</v>
      </c>
      <c r="D41" s="67"/>
      <c r="E41" s="30">
        <v>440</v>
      </c>
      <c r="F41" s="14"/>
      <c r="G41" s="51">
        <f t="shared" si="0"/>
        <v>0</v>
      </c>
      <c r="H41" s="57"/>
    </row>
    <row r="42" spans="1:8" ht="16.5">
      <c r="A42" s="34"/>
      <c r="B42" s="27" t="s">
        <v>91</v>
      </c>
      <c r="C42" s="28" t="s">
        <v>8</v>
      </c>
      <c r="D42" s="67"/>
      <c r="E42" s="30">
        <v>440</v>
      </c>
      <c r="F42" s="14"/>
      <c r="G42" s="51">
        <f t="shared" si="0"/>
        <v>0</v>
      </c>
      <c r="H42" s="57"/>
    </row>
    <row r="43" spans="1:8" ht="16.5">
      <c r="A43" s="34"/>
      <c r="B43" s="27" t="s">
        <v>57</v>
      </c>
      <c r="C43" s="28" t="s">
        <v>19</v>
      </c>
      <c r="D43" s="67"/>
      <c r="E43" s="30">
        <v>440</v>
      </c>
      <c r="F43" s="14"/>
      <c r="G43" s="51">
        <f t="shared" si="0"/>
        <v>0</v>
      </c>
      <c r="H43" s="57"/>
    </row>
    <row r="44" spans="1:8" ht="16.5">
      <c r="A44" s="23"/>
      <c r="B44" s="27" t="s">
        <v>58</v>
      </c>
      <c r="C44" s="28" t="s">
        <v>8</v>
      </c>
      <c r="D44" s="67"/>
      <c r="E44" s="30">
        <v>2000</v>
      </c>
      <c r="F44" s="14"/>
      <c r="G44" s="51">
        <f t="shared" si="0"/>
        <v>0</v>
      </c>
      <c r="H44" s="57"/>
    </row>
    <row r="45" spans="1:8" ht="16.5">
      <c r="A45" s="23"/>
      <c r="B45" s="27"/>
      <c r="C45" s="28"/>
      <c r="D45" s="67"/>
      <c r="E45" s="30"/>
      <c r="F45" s="14"/>
      <c r="G45" s="51"/>
      <c r="H45" s="57"/>
    </row>
    <row r="46" spans="1:8" ht="16.5">
      <c r="A46" s="35" t="s">
        <v>59</v>
      </c>
      <c r="B46" s="35"/>
      <c r="C46" s="35"/>
      <c r="D46" s="70"/>
      <c r="E46" s="36"/>
      <c r="F46" s="16"/>
      <c r="G46" s="51"/>
      <c r="H46" s="60"/>
    </row>
    <row r="47" spans="1:8" ht="399" customHeight="1">
      <c r="A47" s="26" t="s">
        <v>48</v>
      </c>
      <c r="B47" s="39" t="s">
        <v>83</v>
      </c>
      <c r="C47" s="28" t="s">
        <v>19</v>
      </c>
      <c r="D47" s="67"/>
      <c r="E47" s="30">
        <v>400</v>
      </c>
      <c r="F47" s="14"/>
      <c r="G47" s="51">
        <f t="shared" ref="G47:G55" si="2">E47*F47</f>
        <v>0</v>
      </c>
      <c r="H47" s="58"/>
    </row>
    <row r="48" spans="1:8" ht="393.75">
      <c r="A48" s="26" t="s">
        <v>93</v>
      </c>
      <c r="B48" s="39" t="s">
        <v>84</v>
      </c>
      <c r="C48" s="28" t="s">
        <v>19</v>
      </c>
      <c r="D48" s="67"/>
      <c r="E48" s="30">
        <v>400</v>
      </c>
      <c r="F48" s="14"/>
      <c r="G48" s="51">
        <f t="shared" si="2"/>
        <v>0</v>
      </c>
      <c r="H48" s="58"/>
    </row>
    <row r="49" spans="1:9" ht="409.5">
      <c r="A49" s="26" t="s">
        <v>94</v>
      </c>
      <c r="B49" s="37" t="s">
        <v>111</v>
      </c>
      <c r="C49" s="28" t="s">
        <v>8</v>
      </c>
      <c r="D49" s="67"/>
      <c r="E49" s="72">
        <v>300</v>
      </c>
      <c r="F49" s="14"/>
      <c r="G49" s="51">
        <f t="shared" si="2"/>
        <v>0</v>
      </c>
      <c r="H49" s="58"/>
    </row>
    <row r="50" spans="1:9" ht="409.5">
      <c r="A50" s="26" t="s">
        <v>60</v>
      </c>
      <c r="B50" s="37" t="s">
        <v>110</v>
      </c>
      <c r="C50" s="28" t="s">
        <v>8</v>
      </c>
      <c r="D50" s="67"/>
      <c r="E50" s="72">
        <v>300</v>
      </c>
      <c r="F50" s="14"/>
      <c r="G50" s="51">
        <f t="shared" si="2"/>
        <v>0</v>
      </c>
      <c r="H50" s="58"/>
    </row>
    <row r="51" spans="1:9" ht="317.25" customHeight="1">
      <c r="A51" s="26" t="s">
        <v>95</v>
      </c>
      <c r="B51" s="39" t="s">
        <v>109</v>
      </c>
      <c r="C51" s="28" t="s">
        <v>19</v>
      </c>
      <c r="D51" s="67"/>
      <c r="E51" s="72">
        <v>200</v>
      </c>
      <c r="F51" s="14"/>
      <c r="G51" s="51">
        <f t="shared" si="2"/>
        <v>0</v>
      </c>
      <c r="H51" s="58"/>
    </row>
    <row r="52" spans="1:9" ht="319.5" customHeight="1">
      <c r="A52" s="26" t="s">
        <v>96</v>
      </c>
      <c r="B52" s="39" t="s">
        <v>108</v>
      </c>
      <c r="C52" s="38" t="s">
        <v>19</v>
      </c>
      <c r="D52" s="71"/>
      <c r="E52" s="30">
        <v>500</v>
      </c>
      <c r="F52" s="14"/>
      <c r="G52" s="51">
        <f t="shared" si="2"/>
        <v>0</v>
      </c>
      <c r="H52" s="58"/>
    </row>
    <row r="53" spans="1:9" ht="321" customHeight="1">
      <c r="A53" s="26" t="s">
        <v>97</v>
      </c>
      <c r="B53" s="39" t="s">
        <v>107</v>
      </c>
      <c r="C53" s="38" t="s">
        <v>19</v>
      </c>
      <c r="D53" s="71"/>
      <c r="E53" s="30">
        <v>200</v>
      </c>
      <c r="F53" s="14"/>
      <c r="G53" s="51">
        <f t="shared" si="2"/>
        <v>0</v>
      </c>
      <c r="H53" s="58"/>
    </row>
    <row r="54" spans="1:9" ht="345.75" customHeight="1">
      <c r="A54" s="26" t="s">
        <v>61</v>
      </c>
      <c r="B54" s="39" t="s">
        <v>106</v>
      </c>
      <c r="C54" s="38" t="s">
        <v>19</v>
      </c>
      <c r="D54" s="71"/>
      <c r="E54" s="30">
        <v>200</v>
      </c>
      <c r="F54" s="14"/>
      <c r="G54" s="51">
        <f t="shared" si="2"/>
        <v>0</v>
      </c>
      <c r="H54" s="58"/>
    </row>
    <row r="55" spans="1:9" ht="331.5" customHeight="1" thickBot="1">
      <c r="A55" s="26" t="s">
        <v>102</v>
      </c>
      <c r="B55" s="39" t="s">
        <v>105</v>
      </c>
      <c r="C55" s="38" t="s">
        <v>19</v>
      </c>
      <c r="D55" s="71"/>
      <c r="E55" s="30">
        <v>200</v>
      </c>
      <c r="F55" s="14"/>
      <c r="G55" s="51">
        <f t="shared" si="2"/>
        <v>0</v>
      </c>
      <c r="H55" s="58"/>
      <c r="I55" s="62"/>
    </row>
    <row r="56" spans="1:9" ht="17.25" thickBot="1">
      <c r="A56" s="40"/>
      <c r="B56" s="41"/>
      <c r="C56" s="41"/>
      <c r="D56" s="41"/>
      <c r="E56" s="42"/>
      <c r="F56" s="43" t="s">
        <v>62</v>
      </c>
      <c r="G56" s="52">
        <f>SUM(G9:G55)</f>
        <v>0</v>
      </c>
      <c r="H56" s="5"/>
    </row>
    <row r="57" spans="1:9" ht="17.25" thickBot="1">
      <c r="A57" s="95" t="s">
        <v>63</v>
      </c>
      <c r="B57" s="96"/>
      <c r="C57" s="96"/>
      <c r="D57" s="96"/>
      <c r="E57" s="96"/>
      <c r="F57" s="96"/>
      <c r="G57" s="97"/>
      <c r="H57" s="6"/>
    </row>
    <row r="58" spans="1:9" ht="32.25" thickBot="1">
      <c r="A58" s="44" t="s">
        <v>103</v>
      </c>
      <c r="B58" s="45" t="s">
        <v>64</v>
      </c>
      <c r="C58" s="46"/>
      <c r="D58" s="46"/>
      <c r="E58" s="47">
        <v>0.3</v>
      </c>
      <c r="F58" s="48"/>
      <c r="G58" s="53">
        <f>G56*0.3</f>
        <v>0</v>
      </c>
      <c r="H58" s="7"/>
    </row>
    <row r="59" spans="1:9" ht="17.25" thickBot="1">
      <c r="A59" s="98" t="s">
        <v>65</v>
      </c>
      <c r="B59" s="99"/>
      <c r="C59" s="99"/>
      <c r="D59" s="99"/>
      <c r="E59" s="99"/>
      <c r="F59" s="100"/>
      <c r="G59" s="54">
        <f>SUM(G56+G58)</f>
        <v>0</v>
      </c>
      <c r="H59" s="4"/>
    </row>
    <row r="60" spans="1:9" ht="17.25" thickBot="1">
      <c r="A60" s="98" t="s">
        <v>66</v>
      </c>
      <c r="B60" s="99"/>
      <c r="C60" s="99"/>
      <c r="D60" s="99"/>
      <c r="E60" s="99"/>
      <c r="F60" s="99"/>
      <c r="G60" s="55">
        <f>G59*0.22</f>
        <v>0</v>
      </c>
      <c r="H60" s="4"/>
    </row>
    <row r="61" spans="1:9" ht="18.75" thickBot="1">
      <c r="A61" s="87" t="s">
        <v>67</v>
      </c>
      <c r="B61" s="88"/>
      <c r="C61" s="88"/>
      <c r="D61" s="88"/>
      <c r="E61" s="88"/>
      <c r="F61" s="88"/>
      <c r="G61" s="56">
        <f>SUM(G59:G60)</f>
        <v>0</v>
      </c>
      <c r="H61" s="8"/>
    </row>
    <row r="62" spans="1:9" ht="18">
      <c r="A62" s="9"/>
      <c r="B62" s="9"/>
      <c r="C62" s="9"/>
      <c r="D62" s="9"/>
      <c r="E62" s="9"/>
      <c r="F62" s="9"/>
      <c r="G62" s="10"/>
      <c r="H62" s="11"/>
    </row>
    <row r="63" spans="1:9" ht="15.75">
      <c r="A63" s="49" t="s">
        <v>68</v>
      </c>
      <c r="B63" s="49"/>
      <c r="C63" s="12"/>
      <c r="D63" s="12"/>
      <c r="E63" s="12"/>
      <c r="F63" s="12"/>
      <c r="G63" s="12"/>
      <c r="H63" s="7"/>
    </row>
    <row r="64" spans="1:9" ht="15.75">
      <c r="A64" s="50"/>
      <c r="B64" s="64" t="s">
        <v>71</v>
      </c>
      <c r="C64" s="12"/>
      <c r="D64" s="12"/>
      <c r="E64" s="12"/>
      <c r="F64" s="12"/>
      <c r="G64" s="12"/>
      <c r="H64" s="7"/>
    </row>
    <row r="65" spans="1:9" ht="75">
      <c r="A65" s="50"/>
      <c r="B65" s="65" t="s">
        <v>69</v>
      </c>
      <c r="I65" s="63"/>
    </row>
    <row r="66" spans="1:9" ht="80.25" customHeight="1">
      <c r="A66" s="50"/>
      <c r="B66" s="65" t="s">
        <v>104</v>
      </c>
      <c r="I66" s="63"/>
    </row>
    <row r="67" spans="1:9" ht="171" customHeight="1">
      <c r="A67" s="50"/>
      <c r="B67" s="66" t="s">
        <v>78</v>
      </c>
    </row>
    <row r="68" spans="1:9" ht="228.75" customHeight="1">
      <c r="B68" s="86" t="s">
        <v>112</v>
      </c>
    </row>
    <row r="69" spans="1:9" ht="71.25" customHeight="1">
      <c r="B69" s="86" t="s">
        <v>77</v>
      </c>
    </row>
  </sheetData>
  <mergeCells count="5">
    <mergeCell ref="A61:F61"/>
    <mergeCell ref="A6:G7"/>
    <mergeCell ref="A57:G57"/>
    <mergeCell ref="A59:F59"/>
    <mergeCell ref="A60:F60"/>
  </mergeCells>
  <phoneticPr fontId="25" type="noConversion"/>
  <pageMargins left="0.25" right="0.25"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FEB42-CB8B-4296-B80B-1C1473D79755}">
  <sheetPr>
    <pageSetUpPr fitToPage="1"/>
  </sheetPr>
  <dimension ref="A1:I68"/>
  <sheetViews>
    <sheetView topLeftCell="A40" zoomScale="70" zoomScaleNormal="70" workbookViewId="0">
      <selection activeCell="C67" sqref="C67"/>
    </sheetView>
  </sheetViews>
  <sheetFormatPr defaultRowHeight="14.25"/>
  <cols>
    <col min="2" max="2" width="63.75" customWidth="1"/>
    <col min="6" max="6" width="17" customWidth="1"/>
    <col min="7" max="7" width="25.75" customWidth="1"/>
    <col min="8" max="8" width="18.625" customWidth="1"/>
    <col min="9" max="9" width="45" customWidth="1"/>
  </cols>
  <sheetData>
    <row r="1" spans="1:8" ht="18.75">
      <c r="A1" s="1"/>
      <c r="B1" s="17" t="s">
        <v>98</v>
      </c>
      <c r="C1" s="2"/>
      <c r="D1" s="2"/>
      <c r="E1" s="2"/>
      <c r="F1" s="2"/>
      <c r="G1" s="2"/>
      <c r="H1" s="3"/>
    </row>
    <row r="2" spans="1:8" ht="132">
      <c r="A2" s="1"/>
      <c r="B2" s="78" t="s">
        <v>99</v>
      </c>
      <c r="C2" s="2"/>
      <c r="D2" s="2"/>
      <c r="E2" s="2"/>
      <c r="F2" s="2"/>
      <c r="G2" s="2"/>
      <c r="H2" s="3"/>
    </row>
    <row r="3" spans="1:8" ht="155.25" customHeight="1">
      <c r="A3" s="1"/>
      <c r="B3" s="18" t="s">
        <v>74</v>
      </c>
      <c r="C3" s="2"/>
      <c r="D3" s="2"/>
      <c r="E3" s="2"/>
      <c r="F3" s="2"/>
      <c r="G3" s="2"/>
      <c r="H3" s="3"/>
    </row>
    <row r="4" spans="1:8" ht="16.5">
      <c r="A4" s="1"/>
      <c r="C4" s="2"/>
      <c r="D4" s="2"/>
      <c r="E4" s="2"/>
      <c r="F4" s="2"/>
      <c r="G4" s="2"/>
      <c r="H4" s="3"/>
    </row>
    <row r="5" spans="1:8" ht="16.5">
      <c r="A5" s="89" t="s">
        <v>0</v>
      </c>
      <c r="B5" s="90"/>
      <c r="C5" s="90"/>
      <c r="D5" s="90"/>
      <c r="E5" s="90"/>
      <c r="F5" s="90"/>
      <c r="G5" s="91"/>
      <c r="H5" s="3"/>
    </row>
    <row r="6" spans="1:8" ht="16.5">
      <c r="A6" s="92"/>
      <c r="B6" s="93"/>
      <c r="C6" s="93"/>
      <c r="D6" s="93"/>
      <c r="E6" s="93"/>
      <c r="F6" s="93"/>
      <c r="G6" s="94"/>
      <c r="H6" s="3"/>
    </row>
    <row r="7" spans="1:8" ht="58.5" customHeight="1">
      <c r="A7" s="19" t="s">
        <v>1</v>
      </c>
      <c r="B7" s="20" t="s">
        <v>2</v>
      </c>
      <c r="C7" s="19" t="s">
        <v>3</v>
      </c>
      <c r="D7" s="19"/>
      <c r="E7" s="21" t="s">
        <v>4</v>
      </c>
      <c r="F7" s="21" t="s">
        <v>5</v>
      </c>
      <c r="G7" s="21" t="s">
        <v>6</v>
      </c>
      <c r="H7" s="22" t="s">
        <v>70</v>
      </c>
    </row>
    <row r="8" spans="1:8" ht="16.5">
      <c r="A8" s="23" t="s">
        <v>7</v>
      </c>
      <c r="B8" s="80" t="s">
        <v>88</v>
      </c>
      <c r="C8" s="24" t="s">
        <v>8</v>
      </c>
      <c r="D8" s="24"/>
      <c r="E8" s="25">
        <v>1510</v>
      </c>
      <c r="F8" s="13">
        <v>0</v>
      </c>
      <c r="G8" s="51">
        <f>E8*F8</f>
        <v>0</v>
      </c>
      <c r="H8" s="57"/>
    </row>
    <row r="9" spans="1:8" ht="31.5">
      <c r="A9" s="23" t="s">
        <v>9</v>
      </c>
      <c r="B9" s="80" t="s">
        <v>10</v>
      </c>
      <c r="C9" s="24" t="s">
        <v>8</v>
      </c>
      <c r="D9" s="24"/>
      <c r="E9" s="25">
        <v>12200</v>
      </c>
      <c r="F9" s="14"/>
      <c r="G9" s="51">
        <f t="shared" ref="G9:G43" si="0">E9*F9</f>
        <v>0</v>
      </c>
      <c r="H9" s="57"/>
    </row>
    <row r="10" spans="1:8" ht="47.25">
      <c r="A10" s="26" t="s">
        <v>11</v>
      </c>
      <c r="B10" s="81" t="s">
        <v>12</v>
      </c>
      <c r="C10" s="28" t="s">
        <v>8</v>
      </c>
      <c r="D10" s="28"/>
      <c r="E10" s="25">
        <f>'sklop 1'!E11*0.9</f>
        <v>2250</v>
      </c>
      <c r="F10" s="14"/>
      <c r="G10" s="51">
        <f t="shared" si="0"/>
        <v>0</v>
      </c>
      <c r="H10" s="57"/>
    </row>
    <row r="11" spans="1:8" ht="31.5">
      <c r="A11" s="26" t="s">
        <v>13</v>
      </c>
      <c r="B11" s="81" t="s">
        <v>14</v>
      </c>
      <c r="C11" s="28" t="s">
        <v>8</v>
      </c>
      <c r="D11" s="28"/>
      <c r="E11" s="25">
        <f>'sklop 1'!E12*0.9</f>
        <v>450</v>
      </c>
      <c r="F11" s="14"/>
      <c r="G11" s="51">
        <f t="shared" si="0"/>
        <v>0</v>
      </c>
      <c r="H11" s="57"/>
    </row>
    <row r="12" spans="1:8" ht="31.5">
      <c r="A12" s="26" t="s">
        <v>15</v>
      </c>
      <c r="B12" s="81" t="s">
        <v>16</v>
      </c>
      <c r="C12" s="28" t="s">
        <v>8</v>
      </c>
      <c r="D12" s="28"/>
      <c r="E12" s="25">
        <f>'sklop 1'!E13*0.9</f>
        <v>450</v>
      </c>
      <c r="F12" s="14"/>
      <c r="G12" s="51">
        <f t="shared" si="0"/>
        <v>0</v>
      </c>
      <c r="H12" s="57"/>
    </row>
    <row r="13" spans="1:8" ht="31.5">
      <c r="A13" s="73" t="s">
        <v>17</v>
      </c>
      <c r="B13" s="82" t="s">
        <v>81</v>
      </c>
      <c r="C13" s="74" t="s">
        <v>8</v>
      </c>
      <c r="D13" s="74"/>
      <c r="E13" s="25">
        <f>'sklop 1'!E14*0.9</f>
        <v>900</v>
      </c>
      <c r="F13" s="14"/>
      <c r="G13" s="51">
        <f t="shared" si="0"/>
        <v>0</v>
      </c>
      <c r="H13" s="59"/>
    </row>
    <row r="14" spans="1:8" ht="63">
      <c r="A14" s="23" t="s">
        <v>92</v>
      </c>
      <c r="B14" s="81" t="s">
        <v>18</v>
      </c>
      <c r="C14" s="28" t="s">
        <v>19</v>
      </c>
      <c r="D14" s="28"/>
      <c r="E14" s="25">
        <f>'sklop 1'!E15*0.9</f>
        <v>360</v>
      </c>
      <c r="F14" s="14"/>
      <c r="G14" s="51">
        <f t="shared" si="0"/>
        <v>0</v>
      </c>
      <c r="H14" s="57"/>
    </row>
    <row r="15" spans="1:8" ht="39" customHeight="1">
      <c r="A15" s="23" t="s">
        <v>20</v>
      </c>
      <c r="B15" s="82" t="s">
        <v>79</v>
      </c>
      <c r="C15" s="28" t="s">
        <v>8</v>
      </c>
      <c r="D15" s="28"/>
      <c r="E15" s="25">
        <f>'sklop 1'!E16*0.9</f>
        <v>900</v>
      </c>
      <c r="F15" s="14"/>
      <c r="G15" s="51">
        <f t="shared" si="0"/>
        <v>0</v>
      </c>
      <c r="H15" s="57"/>
    </row>
    <row r="16" spans="1:8" ht="110.25">
      <c r="A16" s="26" t="s">
        <v>21</v>
      </c>
      <c r="B16" s="82" t="s">
        <v>80</v>
      </c>
      <c r="C16" s="28" t="s">
        <v>8</v>
      </c>
      <c r="D16" s="67"/>
      <c r="E16" s="25">
        <f>'sklop 1'!E17*0.9</f>
        <v>3600</v>
      </c>
      <c r="F16" s="14"/>
      <c r="G16" s="51">
        <f t="shared" si="0"/>
        <v>0</v>
      </c>
      <c r="H16" s="58"/>
    </row>
    <row r="17" spans="1:9" ht="94.5">
      <c r="A17" s="26" t="s">
        <v>22</v>
      </c>
      <c r="B17" s="81" t="s">
        <v>82</v>
      </c>
      <c r="C17" s="28" t="s">
        <v>8</v>
      </c>
      <c r="D17" s="67"/>
      <c r="E17" s="25">
        <f>'sklop 1'!E18*0.9</f>
        <v>3600</v>
      </c>
      <c r="F17" s="14"/>
      <c r="G17" s="51">
        <f t="shared" si="0"/>
        <v>0</v>
      </c>
      <c r="H17" s="58"/>
    </row>
    <row r="18" spans="1:9" ht="104.25" customHeight="1">
      <c r="A18" s="26" t="s">
        <v>23</v>
      </c>
      <c r="B18" s="81" t="s">
        <v>87</v>
      </c>
      <c r="C18" s="28" t="s">
        <v>8</v>
      </c>
      <c r="D18" s="67"/>
      <c r="E18" s="25">
        <f>'sklop 1'!E19*0.9</f>
        <v>900</v>
      </c>
      <c r="F18" s="14"/>
      <c r="G18" s="51">
        <f t="shared" si="0"/>
        <v>0</v>
      </c>
      <c r="H18" s="58"/>
    </row>
    <row r="19" spans="1:9" ht="117.75" customHeight="1">
      <c r="A19" s="73" t="s">
        <v>24</v>
      </c>
      <c r="B19" s="81" t="s">
        <v>89</v>
      </c>
      <c r="C19" s="28" t="s">
        <v>8</v>
      </c>
      <c r="D19" s="67"/>
      <c r="E19" s="25">
        <f>'sklop 1'!E20*0.9</f>
        <v>900</v>
      </c>
      <c r="F19" s="14"/>
      <c r="G19" s="51">
        <f t="shared" si="0"/>
        <v>0</v>
      </c>
      <c r="H19" s="58"/>
    </row>
    <row r="20" spans="1:9" ht="48" customHeight="1">
      <c r="A20" s="26" t="s">
        <v>25</v>
      </c>
      <c r="B20" s="81" t="s">
        <v>100</v>
      </c>
      <c r="C20" s="28" t="s">
        <v>8</v>
      </c>
      <c r="D20" s="30"/>
      <c r="E20" s="85">
        <v>400</v>
      </c>
      <c r="F20" s="14"/>
      <c r="G20" s="51">
        <f t="shared" si="0"/>
        <v>0</v>
      </c>
      <c r="H20" s="58"/>
    </row>
    <row r="21" spans="1:9" ht="45" customHeight="1">
      <c r="A21" s="79" t="s">
        <v>27</v>
      </c>
      <c r="B21" s="81" t="s">
        <v>101</v>
      </c>
      <c r="C21" s="28" t="s">
        <v>8</v>
      </c>
      <c r="D21" s="30"/>
      <c r="E21" s="85">
        <v>400</v>
      </c>
      <c r="F21" s="14"/>
      <c r="G21" s="51">
        <f t="shared" si="0"/>
        <v>0</v>
      </c>
      <c r="H21" s="58"/>
    </row>
    <row r="22" spans="1:9" ht="78.75">
      <c r="A22" s="73" t="s">
        <v>28</v>
      </c>
      <c r="B22" s="82" t="s">
        <v>26</v>
      </c>
      <c r="C22" s="74" t="s">
        <v>8</v>
      </c>
      <c r="D22" s="75"/>
      <c r="E22" s="25">
        <f>'sklop 1'!E23*0.9</f>
        <v>450</v>
      </c>
      <c r="F22" s="14"/>
      <c r="G22" s="76">
        <f t="shared" si="0"/>
        <v>0</v>
      </c>
      <c r="H22" s="58"/>
    </row>
    <row r="23" spans="1:9" ht="31.5">
      <c r="A23" s="26" t="s">
        <v>29</v>
      </c>
      <c r="B23" s="81" t="s">
        <v>85</v>
      </c>
      <c r="C23" s="28" t="s">
        <v>8</v>
      </c>
      <c r="D23" s="67"/>
      <c r="E23" s="25">
        <f>'sklop 1'!E24*0.9</f>
        <v>270</v>
      </c>
      <c r="F23" s="14"/>
      <c r="G23" s="51">
        <f t="shared" si="0"/>
        <v>0</v>
      </c>
      <c r="H23" s="58"/>
    </row>
    <row r="24" spans="1:9" ht="47.25">
      <c r="A24" s="79" t="s">
        <v>30</v>
      </c>
      <c r="B24" s="81" t="s">
        <v>32</v>
      </c>
      <c r="C24" s="28" t="s">
        <v>8</v>
      </c>
      <c r="D24" s="67"/>
      <c r="E24" s="25">
        <f>'sklop 1'!E25*0.9</f>
        <v>900</v>
      </c>
      <c r="F24" s="14"/>
      <c r="G24" s="51">
        <f t="shared" si="0"/>
        <v>0</v>
      </c>
      <c r="H24" s="58"/>
    </row>
    <row r="25" spans="1:9" ht="21.75" customHeight="1">
      <c r="A25" s="73" t="s">
        <v>31</v>
      </c>
      <c r="B25" s="81" t="s">
        <v>86</v>
      </c>
      <c r="C25" s="28" t="s">
        <v>19</v>
      </c>
      <c r="D25" s="67"/>
      <c r="E25" s="25">
        <v>1150</v>
      </c>
      <c r="F25" s="14"/>
      <c r="G25" s="51">
        <f t="shared" si="0"/>
        <v>0</v>
      </c>
      <c r="H25" s="57"/>
    </row>
    <row r="26" spans="1:9" ht="63">
      <c r="A26" s="26" t="s">
        <v>33</v>
      </c>
      <c r="B26" s="81" t="s">
        <v>90</v>
      </c>
      <c r="C26" s="28" t="s">
        <v>8</v>
      </c>
      <c r="D26" s="67"/>
      <c r="E26" s="25">
        <v>350</v>
      </c>
      <c r="F26" s="14"/>
      <c r="G26" s="51">
        <f t="shared" si="0"/>
        <v>0</v>
      </c>
      <c r="H26" s="58"/>
    </row>
    <row r="27" spans="1:9" ht="63">
      <c r="A27" s="79" t="s">
        <v>34</v>
      </c>
      <c r="B27" s="81" t="s">
        <v>37</v>
      </c>
      <c r="C27" s="28" t="s">
        <v>8</v>
      </c>
      <c r="D27" s="67"/>
      <c r="E27" s="25">
        <v>700</v>
      </c>
      <c r="F27" s="14"/>
      <c r="G27" s="51">
        <f t="shared" si="0"/>
        <v>0</v>
      </c>
      <c r="H27" s="58"/>
    </row>
    <row r="28" spans="1:9" ht="60.75" customHeight="1">
      <c r="A28" s="73" t="s">
        <v>35</v>
      </c>
      <c r="B28" s="81" t="s">
        <v>75</v>
      </c>
      <c r="C28" s="83" t="s">
        <v>8</v>
      </c>
      <c r="D28" s="68"/>
      <c r="E28" s="25">
        <v>200</v>
      </c>
      <c r="F28" s="14"/>
      <c r="G28" s="51">
        <f t="shared" si="0"/>
        <v>0</v>
      </c>
      <c r="H28" s="58"/>
      <c r="I28" s="61"/>
    </row>
    <row r="29" spans="1:9" ht="63.75" customHeight="1">
      <c r="A29" s="26" t="s">
        <v>36</v>
      </c>
      <c r="B29" s="81" t="s">
        <v>76</v>
      </c>
      <c r="C29" s="83" t="s">
        <v>8</v>
      </c>
      <c r="D29" s="68"/>
      <c r="E29" s="25">
        <v>350</v>
      </c>
      <c r="F29" s="14"/>
      <c r="G29" s="51">
        <f t="shared" si="0"/>
        <v>0</v>
      </c>
      <c r="H29" s="58"/>
      <c r="I29" s="61"/>
    </row>
    <row r="30" spans="1:9" ht="31.5">
      <c r="A30" s="79" t="s">
        <v>38</v>
      </c>
      <c r="B30" s="81" t="s">
        <v>40</v>
      </c>
      <c r="C30" s="28" t="s">
        <v>8</v>
      </c>
      <c r="D30" s="67"/>
      <c r="E30" s="25">
        <v>350</v>
      </c>
      <c r="F30" s="14"/>
      <c r="G30" s="51">
        <f t="shared" si="0"/>
        <v>0</v>
      </c>
      <c r="H30" s="57"/>
    </row>
    <row r="31" spans="1:9" ht="16.5">
      <c r="A31" s="73" t="s">
        <v>39</v>
      </c>
      <c r="B31" s="81" t="s">
        <v>42</v>
      </c>
      <c r="C31" s="28" t="s">
        <v>19</v>
      </c>
      <c r="D31" s="67"/>
      <c r="E31" s="25">
        <v>80</v>
      </c>
      <c r="F31" s="14"/>
      <c r="G31" s="51">
        <f t="shared" si="0"/>
        <v>0</v>
      </c>
      <c r="H31" s="57"/>
    </row>
    <row r="32" spans="1:9" ht="69" customHeight="1">
      <c r="A32" s="26" t="s">
        <v>41</v>
      </c>
      <c r="B32" s="81" t="s">
        <v>44</v>
      </c>
      <c r="C32" s="28" t="s">
        <v>8</v>
      </c>
      <c r="D32" s="67"/>
      <c r="E32" s="25">
        <f>'sklop 1'!E33*0.9</f>
        <v>1350</v>
      </c>
      <c r="F32" s="14"/>
      <c r="G32" s="51">
        <f t="shared" si="0"/>
        <v>0</v>
      </c>
      <c r="H32" s="59"/>
    </row>
    <row r="33" spans="1:8" ht="16.5">
      <c r="A33" s="79" t="s">
        <v>43</v>
      </c>
      <c r="B33" s="81" t="s">
        <v>114</v>
      </c>
      <c r="C33" s="28" t="s">
        <v>19</v>
      </c>
      <c r="D33" s="67"/>
      <c r="E33" s="25">
        <v>580</v>
      </c>
      <c r="F33" s="14"/>
      <c r="G33" s="51">
        <f t="shared" si="0"/>
        <v>0</v>
      </c>
      <c r="H33" s="57"/>
    </row>
    <row r="34" spans="1:8" ht="31.5">
      <c r="A34" s="73" t="s">
        <v>45</v>
      </c>
      <c r="B34" s="81" t="s">
        <v>47</v>
      </c>
      <c r="C34" s="28" t="s">
        <v>19</v>
      </c>
      <c r="D34" s="67"/>
      <c r="E34" s="25">
        <v>580</v>
      </c>
      <c r="F34" s="14"/>
      <c r="G34" s="51">
        <f t="shared" si="0"/>
        <v>0</v>
      </c>
      <c r="H34" s="57"/>
    </row>
    <row r="35" spans="1:8" ht="16.5">
      <c r="A35" s="26" t="s">
        <v>46</v>
      </c>
      <c r="B35" s="32" t="s">
        <v>49</v>
      </c>
      <c r="C35" s="32"/>
      <c r="D35" s="69"/>
      <c r="E35" s="25"/>
      <c r="F35" s="15"/>
      <c r="G35" s="51"/>
      <c r="H35" s="57"/>
    </row>
    <row r="36" spans="1:8" ht="16.5">
      <c r="A36" s="34"/>
      <c r="B36" s="27" t="s">
        <v>50</v>
      </c>
      <c r="C36" s="28" t="s">
        <v>51</v>
      </c>
      <c r="D36" s="67"/>
      <c r="E36" s="25">
        <v>750</v>
      </c>
      <c r="F36" s="14"/>
      <c r="G36" s="51">
        <f t="shared" si="0"/>
        <v>0</v>
      </c>
      <c r="H36" s="57"/>
    </row>
    <row r="37" spans="1:8" ht="16.5">
      <c r="A37" s="34"/>
      <c r="B37" s="27" t="s">
        <v>52</v>
      </c>
      <c r="C37" s="28" t="s">
        <v>53</v>
      </c>
      <c r="D37" s="67"/>
      <c r="E37" s="25">
        <v>470</v>
      </c>
      <c r="F37" s="14"/>
      <c r="G37" s="51">
        <f t="shared" si="0"/>
        <v>0</v>
      </c>
      <c r="H37" s="57"/>
    </row>
    <row r="38" spans="1:8" ht="16.5">
      <c r="A38" s="34"/>
      <c r="B38" s="27" t="s">
        <v>54</v>
      </c>
      <c r="C38" s="28" t="s">
        <v>53</v>
      </c>
      <c r="D38" s="67"/>
      <c r="E38" s="25">
        <v>470</v>
      </c>
      <c r="F38" s="14"/>
      <c r="G38" s="51">
        <f t="shared" si="0"/>
        <v>0</v>
      </c>
      <c r="H38" s="57"/>
    </row>
    <row r="39" spans="1:8" ht="16.5">
      <c r="A39" s="34"/>
      <c r="B39" s="27" t="s">
        <v>55</v>
      </c>
      <c r="C39" s="28" t="s">
        <v>19</v>
      </c>
      <c r="D39" s="67"/>
      <c r="E39" s="25">
        <v>590</v>
      </c>
      <c r="F39" s="14"/>
      <c r="G39" s="51">
        <f t="shared" si="0"/>
        <v>0</v>
      </c>
      <c r="H39" s="57"/>
    </row>
    <row r="40" spans="1:8" ht="16.5">
      <c r="A40" s="34"/>
      <c r="B40" s="27" t="s">
        <v>56</v>
      </c>
      <c r="C40" s="28" t="s">
        <v>8</v>
      </c>
      <c r="D40" s="67"/>
      <c r="E40" s="25">
        <v>400</v>
      </c>
      <c r="F40" s="14"/>
      <c r="G40" s="51">
        <f t="shared" si="0"/>
        <v>0</v>
      </c>
      <c r="H40" s="57"/>
    </row>
    <row r="41" spans="1:8" ht="16.5">
      <c r="A41" s="34"/>
      <c r="B41" s="27" t="s">
        <v>91</v>
      </c>
      <c r="C41" s="28" t="s">
        <v>8</v>
      </c>
      <c r="D41" s="67"/>
      <c r="E41" s="25">
        <v>400</v>
      </c>
      <c r="F41" s="14"/>
      <c r="G41" s="51">
        <f t="shared" si="0"/>
        <v>0</v>
      </c>
      <c r="H41" s="57"/>
    </row>
    <row r="42" spans="1:8" ht="16.5">
      <c r="A42" s="34"/>
      <c r="B42" s="27" t="s">
        <v>57</v>
      </c>
      <c r="C42" s="28" t="s">
        <v>19</v>
      </c>
      <c r="D42" s="67"/>
      <c r="E42" s="25">
        <v>400</v>
      </c>
      <c r="F42" s="14"/>
      <c r="G42" s="51">
        <f t="shared" si="0"/>
        <v>0</v>
      </c>
      <c r="H42" s="57"/>
    </row>
    <row r="43" spans="1:8" ht="16.5">
      <c r="A43" s="23"/>
      <c r="B43" s="27" t="s">
        <v>58</v>
      </c>
      <c r="C43" s="28" t="s">
        <v>8</v>
      </c>
      <c r="D43" s="67"/>
      <c r="E43" s="25">
        <f>'sklop 1'!E44*0.9</f>
        <v>1800</v>
      </c>
      <c r="F43" s="14"/>
      <c r="G43" s="51">
        <f t="shared" si="0"/>
        <v>0</v>
      </c>
      <c r="H43" s="57"/>
    </row>
    <row r="44" spans="1:8" ht="16.5">
      <c r="A44" s="23"/>
      <c r="B44" s="27"/>
      <c r="C44" s="28"/>
      <c r="D44" s="67"/>
      <c r="E44" s="25"/>
      <c r="F44" s="14"/>
      <c r="G44" s="51"/>
      <c r="H44" s="57"/>
    </row>
    <row r="45" spans="1:8" ht="16.5">
      <c r="A45" s="35" t="s">
        <v>59</v>
      </c>
      <c r="B45" s="35"/>
      <c r="C45" s="35"/>
      <c r="D45" s="70"/>
      <c r="E45" s="25"/>
      <c r="F45" s="16"/>
      <c r="G45" s="51"/>
      <c r="H45" s="60"/>
    </row>
    <row r="46" spans="1:8" ht="384.75" customHeight="1">
      <c r="A46" s="26" t="s">
        <v>48</v>
      </c>
      <c r="B46" s="39" t="s">
        <v>83</v>
      </c>
      <c r="C46" s="28" t="s">
        <v>19</v>
      </c>
      <c r="D46" s="67"/>
      <c r="E46" s="25">
        <f>'sklop 1'!E47*0.9</f>
        <v>360</v>
      </c>
      <c r="F46" s="14"/>
      <c r="G46" s="51">
        <f t="shared" ref="G46:G54" si="1">E46*F46</f>
        <v>0</v>
      </c>
      <c r="H46" s="58"/>
    </row>
    <row r="47" spans="1:8" ht="393.75">
      <c r="A47" s="26" t="s">
        <v>93</v>
      </c>
      <c r="B47" s="39" t="s">
        <v>84</v>
      </c>
      <c r="C47" s="28" t="s">
        <v>19</v>
      </c>
      <c r="D47" s="67"/>
      <c r="E47" s="25">
        <f>'sklop 1'!E48*0.9</f>
        <v>360</v>
      </c>
      <c r="F47" s="14"/>
      <c r="G47" s="51">
        <f t="shared" si="1"/>
        <v>0</v>
      </c>
      <c r="H47" s="58"/>
    </row>
    <row r="48" spans="1:8" ht="409.5">
      <c r="A48" s="26" t="s">
        <v>94</v>
      </c>
      <c r="B48" s="37" t="s">
        <v>111</v>
      </c>
      <c r="C48" s="28" t="s">
        <v>8</v>
      </c>
      <c r="D48" s="67"/>
      <c r="E48" s="25">
        <f>'sklop 1'!E49*0.9</f>
        <v>270</v>
      </c>
      <c r="F48" s="14"/>
      <c r="G48" s="51">
        <f t="shared" si="1"/>
        <v>0</v>
      </c>
      <c r="H48" s="58"/>
    </row>
    <row r="49" spans="1:9" ht="409.5">
      <c r="A49" s="26" t="s">
        <v>60</v>
      </c>
      <c r="B49" s="37" t="s">
        <v>110</v>
      </c>
      <c r="C49" s="28" t="s">
        <v>8</v>
      </c>
      <c r="D49" s="67"/>
      <c r="E49" s="25">
        <f>'sklop 1'!E50*0.9</f>
        <v>270</v>
      </c>
      <c r="F49" s="14"/>
      <c r="G49" s="51">
        <f t="shared" si="1"/>
        <v>0</v>
      </c>
      <c r="H49" s="58"/>
    </row>
    <row r="50" spans="1:9" ht="310.5" customHeight="1">
      <c r="A50" s="26" t="s">
        <v>95</v>
      </c>
      <c r="B50" s="39" t="s">
        <v>109</v>
      </c>
      <c r="C50" s="28" t="s">
        <v>19</v>
      </c>
      <c r="D50" s="67"/>
      <c r="E50" s="25">
        <f>'sklop 1'!E51*0.9</f>
        <v>180</v>
      </c>
      <c r="F50" s="14"/>
      <c r="G50" s="51">
        <f t="shared" si="1"/>
        <v>0</v>
      </c>
      <c r="H50" s="58"/>
    </row>
    <row r="51" spans="1:9" ht="315" customHeight="1">
      <c r="A51" s="26" t="s">
        <v>96</v>
      </c>
      <c r="B51" s="39" t="s">
        <v>108</v>
      </c>
      <c r="C51" s="38" t="s">
        <v>19</v>
      </c>
      <c r="D51" s="71"/>
      <c r="E51" s="25">
        <f>'sklop 1'!E52*0.9</f>
        <v>450</v>
      </c>
      <c r="F51" s="14"/>
      <c r="G51" s="51">
        <f t="shared" si="1"/>
        <v>0</v>
      </c>
      <c r="H51" s="58"/>
    </row>
    <row r="52" spans="1:9" ht="313.5" customHeight="1">
      <c r="A52" s="26" t="s">
        <v>97</v>
      </c>
      <c r="B52" s="39" t="s">
        <v>107</v>
      </c>
      <c r="C52" s="38" t="s">
        <v>19</v>
      </c>
      <c r="D52" s="71"/>
      <c r="E52" s="25">
        <f>'sklop 1'!E53*0.9</f>
        <v>180</v>
      </c>
      <c r="F52" s="14"/>
      <c r="G52" s="51">
        <f t="shared" si="1"/>
        <v>0</v>
      </c>
      <c r="H52" s="58"/>
    </row>
    <row r="53" spans="1:9" ht="345.75" customHeight="1">
      <c r="A53" s="26" t="s">
        <v>61</v>
      </c>
      <c r="B53" s="39" t="s">
        <v>106</v>
      </c>
      <c r="C53" s="38" t="s">
        <v>19</v>
      </c>
      <c r="D53" s="71"/>
      <c r="E53" s="25">
        <f>'sklop 1'!E54*0.9</f>
        <v>180</v>
      </c>
      <c r="F53" s="14"/>
      <c r="G53" s="51">
        <f t="shared" si="1"/>
        <v>0</v>
      </c>
      <c r="H53" s="58"/>
    </row>
    <row r="54" spans="1:9" ht="330.75" customHeight="1" thickBot="1">
      <c r="A54" s="26" t="s">
        <v>102</v>
      </c>
      <c r="B54" s="39" t="s">
        <v>113</v>
      </c>
      <c r="C54" s="38" t="s">
        <v>19</v>
      </c>
      <c r="D54" s="71"/>
      <c r="E54" s="25">
        <f>'sklop 1'!E55*0.9</f>
        <v>180</v>
      </c>
      <c r="F54" s="14"/>
      <c r="G54" s="51">
        <f t="shared" si="1"/>
        <v>0</v>
      </c>
      <c r="H54" s="58"/>
      <c r="I54" s="62"/>
    </row>
    <row r="55" spans="1:9" ht="17.25" thickBot="1">
      <c r="A55" s="40"/>
      <c r="B55" s="41"/>
      <c r="C55" s="41"/>
      <c r="D55" s="41"/>
      <c r="E55" s="42"/>
      <c r="F55" s="43" t="s">
        <v>62</v>
      </c>
      <c r="G55" s="52">
        <f>SUM(G8:G54)</f>
        <v>0</v>
      </c>
      <c r="H55" s="5"/>
    </row>
    <row r="56" spans="1:9" ht="17.25" thickBot="1">
      <c r="A56" s="95" t="s">
        <v>63</v>
      </c>
      <c r="B56" s="96"/>
      <c r="C56" s="96"/>
      <c r="D56" s="96"/>
      <c r="E56" s="96"/>
      <c r="F56" s="96"/>
      <c r="G56" s="97"/>
      <c r="H56" s="6"/>
    </row>
    <row r="57" spans="1:9" ht="32.25" thickBot="1">
      <c r="A57" s="44" t="s">
        <v>103</v>
      </c>
      <c r="B57" s="45" t="s">
        <v>64</v>
      </c>
      <c r="C57" s="46"/>
      <c r="D57" s="46"/>
      <c r="E57" s="47">
        <v>0.3</v>
      </c>
      <c r="F57" s="48"/>
      <c r="G57" s="53">
        <f>G55*0.3</f>
        <v>0</v>
      </c>
      <c r="H57" s="7"/>
    </row>
    <row r="58" spans="1:9" ht="17.25" thickBot="1">
      <c r="A58" s="98" t="s">
        <v>65</v>
      </c>
      <c r="B58" s="99"/>
      <c r="C58" s="99"/>
      <c r="D58" s="99"/>
      <c r="E58" s="99"/>
      <c r="F58" s="100"/>
      <c r="G58" s="54">
        <f>SUM(G55+G57)</f>
        <v>0</v>
      </c>
      <c r="H58" s="4"/>
    </row>
    <row r="59" spans="1:9" ht="17.25" thickBot="1">
      <c r="A59" s="98" t="s">
        <v>66</v>
      </c>
      <c r="B59" s="99"/>
      <c r="C59" s="99"/>
      <c r="D59" s="99"/>
      <c r="E59" s="99"/>
      <c r="F59" s="99"/>
      <c r="G59" s="55">
        <f>G58*0.22</f>
        <v>0</v>
      </c>
      <c r="H59" s="4"/>
    </row>
    <row r="60" spans="1:9" ht="18.75" thickBot="1">
      <c r="A60" s="87" t="s">
        <v>67</v>
      </c>
      <c r="B60" s="88"/>
      <c r="C60" s="88"/>
      <c r="D60" s="88"/>
      <c r="E60" s="88"/>
      <c r="F60" s="88"/>
      <c r="G60" s="56">
        <f>SUM(G58:G59)</f>
        <v>0</v>
      </c>
      <c r="H60" s="8"/>
    </row>
    <row r="61" spans="1:9" ht="18">
      <c r="A61" s="9"/>
      <c r="B61" s="9"/>
      <c r="C61" s="9"/>
      <c r="D61" s="9"/>
      <c r="E61" s="9"/>
      <c r="F61" s="9"/>
      <c r="G61" s="10"/>
      <c r="H61" s="11"/>
    </row>
    <row r="62" spans="1:9" ht="15.75">
      <c r="A62" s="49" t="s">
        <v>68</v>
      </c>
      <c r="B62" s="49"/>
      <c r="C62" s="12"/>
      <c r="D62" s="12"/>
      <c r="E62" s="12"/>
      <c r="F62" s="12"/>
      <c r="G62" s="12"/>
      <c r="H62" s="7"/>
    </row>
    <row r="63" spans="1:9" ht="15.75">
      <c r="A63" s="50"/>
      <c r="B63" s="64" t="s">
        <v>71</v>
      </c>
      <c r="C63" s="12"/>
      <c r="D63" s="12"/>
      <c r="E63" s="12"/>
      <c r="F63" s="12"/>
      <c r="G63" s="12"/>
      <c r="H63" s="7"/>
    </row>
    <row r="64" spans="1:9" ht="75">
      <c r="A64" s="50"/>
      <c r="B64" s="65" t="s">
        <v>69</v>
      </c>
      <c r="I64" s="63"/>
    </row>
    <row r="65" spans="1:9" ht="80.25" customHeight="1">
      <c r="A65" s="50"/>
      <c r="B65" s="65" t="s">
        <v>104</v>
      </c>
      <c r="I65" s="63"/>
    </row>
    <row r="66" spans="1:9" ht="171" customHeight="1">
      <c r="A66" s="50"/>
      <c r="B66" s="66" t="s">
        <v>78</v>
      </c>
    </row>
    <row r="67" spans="1:9" ht="228.75" customHeight="1">
      <c r="B67" s="86" t="s">
        <v>112</v>
      </c>
    </row>
    <row r="68" spans="1:9" ht="71.25" customHeight="1">
      <c r="B68" s="86" t="s">
        <v>77</v>
      </c>
    </row>
  </sheetData>
  <mergeCells count="5">
    <mergeCell ref="A5:G6"/>
    <mergeCell ref="A56:G56"/>
    <mergeCell ref="A58:F58"/>
    <mergeCell ref="A59:F59"/>
    <mergeCell ref="A60:F60"/>
  </mergeCells>
  <phoneticPr fontId="25" type="noConversion"/>
  <pageMargins left="0.25" right="0.25" top="0.75" bottom="0.75" header="0.3" footer="0.3"/>
  <pageSetup paperSize="9"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859ECCA69B61B479AD72CB607B901A8" ma:contentTypeVersion="10" ma:contentTypeDescription="Ustvari nov dokument." ma:contentTypeScope="" ma:versionID="928061ac58b53af5d01117bfcfc66984">
  <xsd:schema xmlns:xsd="http://www.w3.org/2001/XMLSchema" xmlns:xs="http://www.w3.org/2001/XMLSchema" xmlns:p="http://schemas.microsoft.com/office/2006/metadata/properties" xmlns:ns3="5ecea369-1537-42bd-80c0-816eb3bc73ca" targetNamespace="http://schemas.microsoft.com/office/2006/metadata/properties" ma:root="true" ma:fieldsID="ea04278b6b1707be6f38abe6c3603219" ns3:_="">
    <xsd:import namespace="5ecea369-1537-42bd-80c0-816eb3bc73ca"/>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cea369-1537-42bd-80c0-816eb3bc73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52855A-2538-4360-8D33-A3219BE795DA}">
  <ds:schemaRefs>
    <ds:schemaRef ds:uri="http://schemas.microsoft.com/office/infopath/2007/PartnerControls"/>
    <ds:schemaRef ds:uri="http://purl.org/dc/dcmitype/"/>
    <ds:schemaRef ds:uri="http://purl.org/dc/elements/1.1/"/>
    <ds:schemaRef ds:uri="http://schemas.openxmlformats.org/package/2006/metadata/core-properties"/>
    <ds:schemaRef ds:uri="http://www.w3.org/XML/1998/namespace"/>
    <ds:schemaRef ds:uri="http://schemas.microsoft.com/office/2006/documentManagement/types"/>
    <ds:schemaRef ds:uri="5ecea369-1537-42bd-80c0-816eb3bc73ca"/>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AA6F478C-4F79-4659-8E01-3DB4590D3DB6}">
  <ds:schemaRefs>
    <ds:schemaRef ds:uri="http://schemas.microsoft.com/sharepoint/v3/contenttype/forms"/>
  </ds:schemaRefs>
</ds:datastoreItem>
</file>

<file path=customXml/itemProps3.xml><?xml version="1.0" encoding="utf-8"?>
<ds:datastoreItem xmlns:ds="http://schemas.openxmlformats.org/officeDocument/2006/customXml" ds:itemID="{8D142C93-3782-4800-96BA-D792A315A7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cea369-1537-42bd-80c0-816eb3bc73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Ignac Mušič</dc:creator>
  <cp:lastModifiedBy>Maja Meglen</cp:lastModifiedBy>
  <cp:lastPrinted>2025-10-15T09:45:05Z</cp:lastPrinted>
  <dcterms:created xsi:type="dcterms:W3CDTF">2025-04-24T06:30:07Z</dcterms:created>
  <dcterms:modified xsi:type="dcterms:W3CDTF">2025-11-07T10:32:39Z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0x010100E859ECCA69B61B479AD72CB607B901A8</vt:lpwstr>
  </property>
</Properties>
</file>